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temp\Rar$DIa2936.18460.rartemp\"/>
    </mc:Choice>
  </mc:AlternateContent>
  <xr:revisionPtr revIDLastSave="0" documentId="13_ncr:1_{FC11BE5E-9C0A-4ADE-812A-62885F541274}" xr6:coauthVersionLast="36" xr6:coauthVersionMax="36" xr10:uidLastSave="{00000000-0000-0000-0000-000000000000}"/>
  <bookViews>
    <workbookView xWindow="360" yWindow="15" windowWidth="20955" windowHeight="9720" xr2:uid="{00000000-000D-0000-FFFF-FFFF00000000}"/>
  </bookViews>
  <sheets>
    <sheet name="Исполнение доходов" sheetId="1" r:id="rId1"/>
  </sheets>
  <definedNames>
    <definedName name="_xlnm.Print_Titles" localSheetId="0">'Исполнение доходов'!$8:$9</definedName>
    <definedName name="_xlnm.Print_Area" localSheetId="0">'Исполнение доходов'!$A$1:$D$672</definedName>
  </definedNames>
  <calcPr calcId="191029" iterateDelta="1E-4"/>
</workbook>
</file>

<file path=xl/calcChain.xml><?xml version="1.0" encoding="utf-8"?>
<calcChain xmlns="http://schemas.openxmlformats.org/spreadsheetml/2006/main">
  <c r="D665" i="1" l="1"/>
  <c r="D660" i="1"/>
  <c r="D641" i="1"/>
  <c r="D637" i="1"/>
  <c r="D635" i="1"/>
  <c r="D622" i="1"/>
  <c r="D612" i="1"/>
  <c r="D597" i="1"/>
  <c r="D595" i="1"/>
  <c r="D593" i="1"/>
  <c r="D498" i="1"/>
  <c r="D480" i="1"/>
  <c r="D478" i="1"/>
  <c r="D448" i="1"/>
  <c r="D446" i="1"/>
  <c r="D416" i="1"/>
  <c r="D412" i="1"/>
  <c r="D370" i="1"/>
  <c r="D348" i="1"/>
  <c r="D312" i="1"/>
  <c r="D308" i="1"/>
  <c r="D297" i="1"/>
  <c r="D250" i="1"/>
  <c r="D229" i="1"/>
  <c r="D218" i="1"/>
  <c r="D197" i="1"/>
  <c r="D194" i="1"/>
  <c r="D185" i="1"/>
  <c r="D182" i="1"/>
  <c r="D174" i="1"/>
  <c r="D172" i="1"/>
  <c r="D169" i="1"/>
  <c r="D163" i="1"/>
  <c r="D161" i="1"/>
  <c r="D133" i="1"/>
  <c r="D114" i="1"/>
  <c r="D54" i="1"/>
  <c r="D50" i="1"/>
  <c r="D46" i="1"/>
  <c r="D16" i="1"/>
  <c r="D13" i="1"/>
  <c r="D11" i="1"/>
  <c r="D10" i="1"/>
</calcChain>
</file>

<file path=xl/sharedStrings.xml><?xml version="1.0" encoding="utf-8"?>
<sst xmlns="http://schemas.openxmlformats.org/spreadsheetml/2006/main" count="1915" uniqueCount="919">
  <si>
    <t>Приложение 1</t>
  </si>
  <si>
    <t>к Закону Новосибирской области</t>
  </si>
  <si>
    <t>"Об исполнении областного бюджета</t>
  </si>
  <si>
    <t>Новосибирской области за 2025 год"</t>
  </si>
  <si>
    <t>Кассовое исполнение доходов областного бюджета за 2025 год по кодам классификации доходов бюджетов 
(по главным администраторам доходов областного бюджета)</t>
  </si>
  <si>
    <t>тыс. рублей</t>
  </si>
  <si>
    <t>Код бюджетной классификации</t>
  </si>
  <si>
    <t>Наименование</t>
  </si>
  <si>
    <t>Кассовое исполнение</t>
  </si>
  <si>
    <t>главного администратора доходов</t>
  </si>
  <si>
    <t>доходов областного бюджета</t>
  </si>
  <si>
    <t>ВСЕГО - ДОХОДЫ</t>
  </si>
  <si>
    <t>000</t>
  </si>
  <si>
    <t xml:space="preserve"> Неуказанный код главы</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</si>
  <si>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</si>
  <si>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</si>
  <si>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001</t>
  </si>
  <si>
    <t xml:space="preserve"> Законодательное Собрание Новосибирской области</t>
  </si>
  <si>
    <t>1 13 02992 02 0000 130</t>
  </si>
  <si>
    <t>Прочие доходы от компенсации затрат бюджетов субъектов Российской Федерации</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</si>
  <si>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</si>
  <si>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</si>
  <si>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006</t>
  </si>
  <si>
    <t xml:space="preserve"> Управление делами Губернатора Новосибирской области и Правительства Новосибирской области</t>
  </si>
  <si>
    <t>1 08 07142 01 1000 110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</si>
  <si>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</si>
  <si>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</si>
  <si>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</si>
  <si>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1 08 07400 01 1000 110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</si>
  <si>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</si>
  <si>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</si>
  <si>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</si>
  <si>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</si>
  <si>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</si>
  <si>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</si>
  <si>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</si>
  <si>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</si>
  <si>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</si>
  <si>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</si>
  <si>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</si>
  <si>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</si>
  <si>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</si>
  <si>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</si>
  <si>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</si>
  <si>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</si>
  <si>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</si>
  <si>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</si>
  <si>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</si>
  <si>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</si>
  <si>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</si>
  <si>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</si>
  <si>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</si>
  <si>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</si>
  <si>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</si>
  <si>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</si>
  <si>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</si>
  <si>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</si>
  <si>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</si>
  <si>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</si>
  <si>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</si>
  <si>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</si>
  <si>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</si>
  <si>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</si>
  <si>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</si>
  <si>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</si>
  <si>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</si>
  <si>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</si>
  <si>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</si>
  <si>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</si>
  <si>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</si>
  <si>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</si>
  <si>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</si>
  <si>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1 17 01020 02 0000 180</t>
  </si>
  <si>
    <t>Невыясненные поступления, зачисляемые в бюджеты субъектов Российской Федерации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</si>
  <si>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</si>
  <si>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</si>
  <si>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2 18 02030 02 0000 150</t>
  </si>
  <si>
    <t>Доходы бюджетов субъектов Российской Федерации от возврата иными организациями остатков субсидий прошлых лет</t>
  </si>
  <si>
    <t>015</t>
  </si>
  <si>
    <t xml:space="preserve"> Департамент молодежной политики Новосибирской области</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</si>
  <si>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</si>
  <si>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</si>
  <si>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2 18 02010 02 0000 150</t>
  </si>
  <si>
    <t>Доходы бюджетов субъектов Российской Федерации от возврата бюджетными учреждениями остатков субсидий прошлых лет</t>
  </si>
  <si>
    <t>021</t>
  </si>
  <si>
    <t xml:space="preserve"> Министерство науки и инновационной политики Новосибирской области</t>
  </si>
  <si>
    <t>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</si>
  <si>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</si>
  <si>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023</t>
  </si>
  <si>
    <t xml:space="preserve"> Министерство труда и социального развития Новосибирской области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</si>
  <si>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</si>
  <si>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</si>
  <si>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</si>
  <si>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</si>
  <si>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</si>
  <si>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</si>
  <si>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</si>
  <si>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</si>
  <si>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</si>
  <si>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</si>
  <si>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</si>
  <si>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</si>
  <si>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1 16 01123 01 0010 140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</si>
  <si>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</si>
  <si>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</si>
  <si>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</si>
  <si>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</si>
  <si>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</si>
  <si>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</si>
  <si>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</si>
  <si>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</si>
  <si>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</si>
  <si>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</si>
  <si>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</si>
  <si>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</si>
  <si>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</si>
  <si>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</si>
  <si>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</si>
  <si>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</si>
  <si>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</si>
  <si>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</si>
  <si>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</si>
  <si>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</si>
  <si>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</si>
  <si>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</si>
  <si>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</si>
  <si>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</si>
  <si>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</si>
  <si>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</si>
  <si>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</si>
  <si>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2 02 29999 02 0000 150</t>
  </si>
  <si>
    <t>Прочие субсидии бюджетам субъектов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</si>
  <si>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</si>
  <si>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</si>
  <si>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</si>
  <si>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</si>
  <si>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</si>
  <si>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</si>
  <si>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</si>
  <si>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</si>
  <si>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</si>
  <si>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</si>
  <si>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</si>
  <si>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</si>
  <si>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</si>
  <si>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</si>
  <si>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2 18 02020 02 0000 150</t>
  </si>
  <si>
    <t>Доходы бюджетов субъектов Российской Федерации от возврата автономными учреждениями остатков субсидий прошлых лет</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</si>
  <si>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</si>
  <si>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</si>
  <si>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</si>
  <si>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</si>
  <si>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</si>
  <si>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</si>
  <si>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</si>
  <si>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</si>
  <si>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</si>
  <si>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</si>
  <si>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2 19 25157 02 0000 150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</si>
  <si>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</si>
  <si>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</si>
  <si>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</si>
  <si>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</si>
  <si>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</si>
  <si>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</si>
  <si>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</si>
  <si>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</si>
  <si>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</si>
  <si>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</si>
  <si>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</si>
  <si>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</si>
  <si>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</si>
  <si>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</si>
  <si>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</si>
  <si>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</si>
  <si>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</si>
  <si>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026</t>
  </si>
  <si>
    <t xml:space="preserve"> Министерство промышленности, торговли и развития предпринимательства Новосибирской области</t>
  </si>
  <si>
    <t>1 08 07082 01 1000 110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</si>
  <si>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</si>
  <si>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</si>
  <si>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</si>
  <si>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</si>
  <si>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</si>
  <si>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1 17 05020 02 0000 180</t>
  </si>
  <si>
    <t>Прочие неналоговые доходы бюджетов субъектов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</si>
  <si>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</si>
  <si>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</si>
  <si>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</si>
  <si>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</si>
  <si>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</si>
  <si>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</si>
  <si>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</si>
  <si>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</si>
  <si>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2 19 45593 02 0000 150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</si>
  <si>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</si>
  <si>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036</t>
  </si>
  <si>
    <t xml:space="preserve"> Министерство сельского хозяйства Новосибирской области</t>
  </si>
  <si>
    <t>1 13 02992 02 0100 130</t>
  </si>
  <si>
    <t>Прочие доходы от компенсации затрат бюджетов субъектов Российской Федерации (возврат дебиторской задолженности прошлых лет)</t>
  </si>
  <si>
    <t>2 02 25014 02 0000 150</t>
  </si>
  <si>
    <t>Субсидии бюджетам субъектов Российской Федерации на стимулирование увеличения производства картофеля и овощей</t>
  </si>
  <si>
    <t>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</si>
  <si>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</si>
  <si>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</si>
  <si>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</si>
  <si>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2 02 25474 02 0000 150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</si>
  <si>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</si>
  <si>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</si>
  <si>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</si>
  <si>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</si>
  <si>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</si>
  <si>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</si>
  <si>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</si>
  <si>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2 02 25576 02 0000 150</t>
  </si>
  <si>
    <t>Субсидии бюджетам субъектов Российской Федерации на обеспечение комплексного развития сельских территорий</t>
  </si>
  <si>
    <t>2 02 25598 02 0000 150</t>
  </si>
  <si>
    <t>Субсидии бюджетам субъектов Российской Федерации на проведение мелиоративных мероприятий</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</si>
  <si>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</si>
  <si>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</si>
  <si>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</si>
  <si>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</si>
  <si>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</si>
  <si>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</si>
  <si>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</si>
  <si>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</si>
  <si>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2 18 27576 02 0000 150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</si>
  <si>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</si>
  <si>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2 19 25358 02 0000 150</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</si>
  <si>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</si>
  <si>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</si>
  <si>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</si>
  <si>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</si>
  <si>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</si>
  <si>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</si>
  <si>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</si>
  <si>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</si>
  <si>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</si>
  <si>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2 19 27576 02 0000 150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</si>
  <si>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</si>
  <si>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041</t>
  </si>
  <si>
    <t xml:space="preserve"> Избирательная комиссия Новосибирской области</t>
  </si>
  <si>
    <t>046</t>
  </si>
  <si>
    <t xml:space="preserve"> Управление государственной архивной службы Новосибирской области</t>
  </si>
  <si>
    <t>096</t>
  </si>
  <si>
    <t xml:space="preserve"> Федеральная служба по надзору в сфере связи, информационных технологий и массовых коммуникаций</t>
  </si>
  <si>
    <t>1 08 07130 01 1000 110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</si>
  <si>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</si>
  <si>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1 08 07131 01 1000 110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</si>
  <si>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</si>
  <si>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102</t>
  </si>
  <si>
    <t xml:space="preserve"> Контрольно-счетная палата Новосибирской области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</si>
  <si>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</si>
  <si>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</si>
  <si>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Министерство региональной политики Новосибирской области</t>
  </si>
  <si>
    <t>105</t>
  </si>
  <si>
    <t>2 04 02010 02 0000 150</t>
  </si>
  <si>
    <t>Предоставление негосударственными организациями грантов для получателей средств бюджетов субъектов Российской Федерации</t>
  </si>
  <si>
    <t>106</t>
  </si>
  <si>
    <t xml:space="preserve"> Федеральная служба по надзору в сфере транспорта</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</si>
  <si>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</si>
  <si>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</si>
  <si>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1 16 01121 01 0007 140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</si>
  <si>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</si>
  <si>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 Управление ветеринарии Новосибирской области</t>
  </si>
  <si>
    <t>111</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</si>
  <si>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</si>
  <si>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</si>
  <si>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</si>
  <si>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</si>
  <si>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2 02 35074 02 0000 150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</si>
  <si>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</si>
  <si>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 xml:space="preserve"> Государственная инспекция по охране объектов культурного наследия Новосибирской области</t>
  </si>
  <si>
    <t>115</t>
  </si>
  <si>
    <t>120</t>
  </si>
  <si>
    <t xml:space="preserve"> Департамент имущества и земельных отношений Новосибирской области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</si>
  <si>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</si>
  <si>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</si>
  <si>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</si>
  <si>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</si>
  <si>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</si>
  <si>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</si>
  <si>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1 11 05420 02 0000 120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</si>
  <si>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</si>
  <si>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</si>
  <si>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</si>
  <si>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1 11 09080 02 0000 120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</si>
  <si>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</si>
  <si>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</si>
  <si>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</si>
  <si>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</si>
  <si>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</si>
  <si>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</si>
  <si>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</si>
  <si>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</si>
  <si>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</si>
  <si>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Министерство экономического развития Новосибирской области</t>
  </si>
  <si>
    <t>123</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</si>
  <si>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</si>
  <si>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</si>
  <si>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2 02 25289 02 0000 150</t>
  </si>
  <si>
    <t>Субсидии бюджетам субъектов Российской Федерации в целях достижения результатов федерального проекта "Производительность труда"</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</si>
  <si>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</si>
  <si>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</si>
  <si>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2 19 25522 02 0000 150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</si>
  <si>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</si>
  <si>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 Министерство строительства Новосибирской области</t>
  </si>
  <si>
    <t>124</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</si>
  <si>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</si>
  <si>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</si>
  <si>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</si>
  <si>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</si>
  <si>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2 02 25497 02 0000 150</t>
  </si>
  <si>
    <t>Субсидии бюджетам субъектов Российской Федерации на реализацию мероприятий по обеспечению жильем молодых семей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</si>
  <si>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</si>
  <si>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</si>
  <si>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</si>
  <si>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</si>
  <si>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</si>
  <si>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</si>
  <si>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</si>
  <si>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</si>
  <si>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2 18 25305 02 0000 150</t>
  </si>
  <si>
    <t>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</si>
  <si>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2 18 35135 02 0000 150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</si>
  <si>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</si>
  <si>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</si>
  <si>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</si>
  <si>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</si>
  <si>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</si>
  <si>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</si>
  <si>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</si>
  <si>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Министерство здравоохранения Новосибирской области</t>
  </si>
  <si>
    <t>126</t>
  </si>
  <si>
    <t>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</si>
  <si>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</si>
  <si>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</si>
  <si>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</si>
  <si>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</si>
  <si>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</si>
  <si>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</si>
  <si>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</si>
  <si>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</si>
  <si>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</si>
  <si>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</si>
  <si>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</si>
  <si>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</si>
  <si>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</si>
  <si>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</si>
  <si>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</si>
  <si>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</si>
  <si>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</si>
  <si>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</si>
  <si>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</si>
  <si>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</si>
  <si>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</si>
  <si>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</si>
  <si>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</si>
  <si>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</si>
  <si>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</si>
  <si>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</si>
  <si>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</si>
  <si>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</si>
  <si>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</si>
  <si>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</si>
  <si>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</si>
  <si>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</si>
  <si>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</si>
  <si>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</si>
  <si>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</si>
  <si>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</si>
  <si>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</si>
  <si>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</si>
  <si>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</si>
  <si>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</si>
  <si>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</si>
  <si>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2 02 45403 02 0000 150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</si>
  <si>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</si>
  <si>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</si>
  <si>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</si>
  <si>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2 02 49999 02 0000 150</t>
  </si>
  <si>
    <t>Прочие межбюджетные трансферты, передаваемые бюджетам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</si>
  <si>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</si>
  <si>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</si>
  <si>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2 19 25150 02 0000 150</t>
  </si>
  <si>
    <t>Возврат остатков субсидий в целях софинансирования расходных обязательств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</si>
  <si>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2 19 25151 02 0000 150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</si>
  <si>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</si>
  <si>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</si>
  <si>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</si>
  <si>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</si>
  <si>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</si>
  <si>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</si>
  <si>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</si>
  <si>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2 19 45387 02 0000 150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</si>
  <si>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</si>
  <si>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2 19 45403 02 0000 150</t>
  </si>
  <si>
    <t>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</si>
  <si>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2 19 45406 02 0000 150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</si>
  <si>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</si>
  <si>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2 19 45476 02 0000 150</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</si>
  <si>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</si>
  <si>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 Министерство физической культуры и спорта Новосибирской области</t>
  </si>
  <si>
    <t>127</t>
  </si>
  <si>
    <t>1 08 07340 01 1000 110</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</si>
  <si>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</si>
  <si>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</si>
  <si>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</si>
  <si>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</si>
  <si>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</si>
  <si>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</si>
  <si>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</si>
  <si>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</si>
  <si>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</si>
  <si>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Департамент по тарифам Новосибирской области</t>
  </si>
  <si>
    <t>128</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</si>
  <si>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</si>
  <si>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</si>
  <si>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Министерство природных ресурсов и экологии Новосибирской области</t>
  </si>
  <si>
    <t>130</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</si>
  <si>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</si>
  <si>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</si>
  <si>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</si>
  <si>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</si>
  <si>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</si>
  <si>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</si>
  <si>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</si>
  <si>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</si>
  <si>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</si>
  <si>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</si>
  <si>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</si>
  <si>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</si>
  <si>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</si>
  <si>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</si>
  <si>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</si>
  <si>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</si>
  <si>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</si>
  <si>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</si>
  <si>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</si>
  <si>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</si>
  <si>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</si>
  <si>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</si>
  <si>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</si>
  <si>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</si>
  <si>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2 02 25441 02 0000 150</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</si>
  <si>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</si>
  <si>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</si>
  <si>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</si>
  <si>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</si>
  <si>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</si>
  <si>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</si>
  <si>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</si>
  <si>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</si>
  <si>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</si>
  <si>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</si>
  <si>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</si>
  <si>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</si>
  <si>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</si>
  <si>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2 19 25242 02 0000 150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</si>
  <si>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</si>
  <si>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</si>
  <si>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</si>
  <si>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</si>
  <si>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</si>
  <si>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2 19 35429 02 0000 150</t>
  </si>
  <si>
    <t>Возврат остатков субвенций на увеличение площади лесовосстановления из бюджетов субъектов Российской Федерации</t>
  </si>
  <si>
    <t>2 19 35431 02 0000 150</t>
  </si>
  <si>
    <t>Возврат остатков субвенций на формирование запаса лесных семян для лесовосстановления из бюджетов субъектов Российской Федерации</t>
  </si>
  <si>
    <t xml:space="preserve"> Министерство культуры Новосибирской области</t>
  </si>
  <si>
    <t>131</t>
  </si>
  <si>
    <t>2 02 25348 02 0000 150</t>
  </si>
  <si>
    <t>Субсидии бюджетам субъектов Российской Федерации на модернизацию региональных и муниципальных библиотек</t>
  </si>
  <si>
    <t>2 02 25353 02 0000 150</t>
  </si>
  <si>
    <t>Субсидии бюджетам субъектов Российской Федерации на создание школ креативных индустрий</t>
  </si>
  <si>
    <t>2 02 25454 02 0000 150</t>
  </si>
  <si>
    <t>Субсидии бюджетам субъектов Российской Федерации на создание модельных муниципальных библиотек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</si>
  <si>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</si>
  <si>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</si>
  <si>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2 02 25513 02 0000 150</t>
  </si>
  <si>
    <t>Субсидии бюджетам субъектов Российской Федерации на модернизацию региональных и (или) муниципальных учреждений культуры</t>
  </si>
  <si>
    <t>2 02 25517 02 0000 150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</si>
  <si>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</si>
  <si>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2 02 25519 02 0000 150</t>
  </si>
  <si>
    <t>Субсидии бюджетам субъектов Российской Федерации на поддержку отрасли культуры</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</si>
  <si>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</si>
  <si>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</si>
  <si>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2 02 25580 02 0000 150</t>
  </si>
  <si>
    <t>Субсидии бюджетам субъектов Российской Федерации на модернизацию региональных и муниципальных театров</t>
  </si>
  <si>
    <t>2 02 25584 02 0000 150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</si>
  <si>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</si>
  <si>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2 02 25590 02 0000 150</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</si>
  <si>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</si>
  <si>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</si>
  <si>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модернизацию региональных и муниципальных музеев</t>
  </si>
  <si>
    <t>2 03 02099 02 0000 150</t>
  </si>
  <si>
    <t>Прочие безвозмездные поступления от государственных (муниципальных) организаций в бюджеты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</si>
  <si>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</si>
  <si>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</si>
  <si>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 xml:space="preserve"> Министерство образования Новосибирской области</t>
  </si>
  <si>
    <t>136</t>
  </si>
  <si>
    <t>1 08 07380 01 1000 110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</si>
  <si>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</si>
  <si>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1 08 07390 01 1000 110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</si>
  <si>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</si>
  <si>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</si>
  <si>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</si>
  <si>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</si>
  <si>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</si>
  <si>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</si>
  <si>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</si>
  <si>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</si>
  <si>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</si>
  <si>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</si>
  <si>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</si>
  <si>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</si>
  <si>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</si>
  <si>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</si>
  <si>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</si>
  <si>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</si>
  <si>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</si>
  <si>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</si>
  <si>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</si>
  <si>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2 02 25559 02 0000 150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</si>
  <si>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</si>
  <si>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2 02 25750 02 0000 150</t>
  </si>
  <si>
    <t>Субсидии бюджетам субъектов Российской Федерации на реализацию мероприятий по модернизации школьных систем образования</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</si>
  <si>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</si>
  <si>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</si>
  <si>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</si>
  <si>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</si>
  <si>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</si>
  <si>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</si>
  <si>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</si>
  <si>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</si>
  <si>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</si>
  <si>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</si>
  <si>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</si>
  <si>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</si>
  <si>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2 18 45050 02 0000 150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</si>
  <si>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</si>
  <si>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</si>
  <si>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</si>
  <si>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</si>
  <si>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</si>
  <si>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</si>
  <si>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</si>
  <si>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2 19 25256 02 0000 150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</si>
  <si>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</si>
  <si>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</si>
  <si>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</si>
  <si>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2 19 25305 02 0000 150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</si>
  <si>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</si>
  <si>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</si>
  <si>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</si>
  <si>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2 19 45050 02 0000 150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</si>
  <si>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</si>
  <si>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</si>
  <si>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</si>
  <si>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</si>
  <si>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</si>
  <si>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Управление информационных проектов Новосибирской области</t>
  </si>
  <si>
    <t>143</t>
  </si>
  <si>
    <t xml:space="preserve"> Управление по обеспечению деятельности мировых судей Новосибирской области</t>
  </si>
  <si>
    <t>162</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</si>
  <si>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</si>
  <si>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</si>
  <si>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</si>
  <si>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</si>
  <si>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</si>
  <si>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</si>
  <si>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</si>
  <si>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</si>
  <si>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</si>
  <si>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</si>
  <si>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Федеральное агентство по управлению государственным имуществом</t>
  </si>
  <si>
    <t>167</t>
  </si>
  <si>
    <t>1 13 01991 01 8000 130</t>
  </si>
  <si>
    <t>Прочие доходы от оказания платных услуг (работ) получателями средств федерального бюджета (при обращении через многофункциональные центры)</t>
  </si>
  <si>
    <t xml:space="preserve"> Министерство транспорта и дорожного хозяйства Новосибирской области</t>
  </si>
  <si>
    <t>176</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</si>
  <si>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</si>
  <si>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</si>
  <si>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</si>
  <si>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</si>
  <si>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1 13 02992 02 0200 130</t>
  </si>
  <si>
    <t>Прочие доходы от компенсации затрат бюджетов субъектов Российской Федерации (возмещение коммунальных расходов по договорам аренды и безвозмездного пользования)</t>
  </si>
  <si>
    <t>1 13 02992 02 0500 130</t>
  </si>
  <si>
    <t>Прочие доходы от компенсации затрат бюджетов субъектов Российской Федерации (прочие доходы от компенсации затрат областного бюджета Новосибирской области)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</si>
  <si>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</si>
  <si>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</si>
  <si>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</si>
  <si>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</si>
  <si>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1 16 01122 01 0010 140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</si>
  <si>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дорожного движения, правил эксплуатации транспортного средства)</t>
  </si>
  <si>
    <t>1 16 07010 02 0001 140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</si>
  <si>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(за исключением доходов, направляемых на формирование дорожного фонда Новосибирской области)</t>
  </si>
  <si>
    <t>1 16 07010 02 0002 140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</si>
  <si>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(доходы, направляемые на формирование дорожного фонда Новосибирской области)</t>
  </si>
  <si>
    <t>1 16 07090 02 0002 140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</si>
  <si>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(иные штрафы, неустойки, пени)</t>
  </si>
  <si>
    <t>1 16 07090 02 0003 140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</si>
  <si>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(доходы, направляемые на формирование дорожного фонда Новосибирской области)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</si>
  <si>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</si>
  <si>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</si>
  <si>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</si>
  <si>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</si>
  <si>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2 02 25372 02 0000 150</t>
  </si>
  <si>
    <t>Субсидии бюджетам субъектов Российской Федерации на развитие транспортной инфраструктуры на сельских территориях</t>
  </si>
  <si>
    <t>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</si>
  <si>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</si>
  <si>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</si>
  <si>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</si>
  <si>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</si>
  <si>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</si>
  <si>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2 18 25706 02 0000 150</t>
  </si>
  <si>
    <t>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</si>
  <si>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2 19 45389 02 0000 150</t>
  </si>
  <si>
    <t>Возврат остатков иных межбюджетных трансфертов на развитие инфраструктуры дорожного хозяйства из бюджетов субъектов Российской Федерации</t>
  </si>
  <si>
    <t xml:space="preserve"> Федеральная служба войск национальной гвардии Российской Федерации</t>
  </si>
  <si>
    <t>180</t>
  </si>
  <si>
    <t xml:space="preserve"> Министерство финансов и налоговой политики Новосибирской области</t>
  </si>
  <si>
    <t>181</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</si>
  <si>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</si>
  <si>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</si>
  <si>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</si>
  <si>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</si>
  <si>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1 17 16000 02 0000 180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</si>
  <si>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</si>
  <si>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</si>
  <si>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</si>
  <si>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</si>
  <si>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</si>
  <si>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2 02 35900 02 0000 150</t>
  </si>
  <si>
    <t>Единая субвенция бюджетам субъектов Российской Федерации и бюджету города Байконура</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</si>
  <si>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</si>
  <si>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</si>
  <si>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2 18 35118 02 0000 150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</si>
  <si>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</si>
  <si>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</si>
  <si>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</si>
  <si>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2 19 35900 02 0000 150</t>
  </si>
  <si>
    <t>Возврат остатков единой субвенции из бюджетов субъектов Российской Федерации</t>
  </si>
  <si>
    <t>Федеральная налоговая служба (Управление Федеральной налоговой службы по Новосибирской области)</t>
  </si>
  <si>
    <t>182</t>
  </si>
  <si>
    <t>1 01 01012 02 1000 110</t>
  </si>
  <si>
    <t>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</si>
  <si>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1 01 01012 02 3000 110</t>
  </si>
  <si>
    <t>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</si>
  <si>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1 01 01014 02 1000 110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</si>
  <si>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</si>
  <si>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1 01 01016 02 1000 110</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</si>
  <si>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</si>
  <si>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1 01 01018 02 1000 110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</si>
  <si>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</si>
  <si>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1 01 01112 02 1000 110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</si>
  <si>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</si>
  <si>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1 01 01120 01 1000 110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</si>
  <si>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</si>
  <si>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1 01 01120 01 3000 110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</si>
  <si>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</si>
  <si>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1 01 01130 01 1000 110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</si>
  <si>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</si>
  <si>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</si>
  <si>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</si>
  <si>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1 01 02010 01 3000 110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</si>
  <si>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</si>
  <si>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</si>
  <si>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</si>
  <si>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</si>
  <si>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</si>
  <si>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</si>
  <si>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</si>
  <si>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</si>
  <si>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</si>
  <si>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</si>
  <si>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</si>
  <si>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</si>
  <si>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</si>
  <si>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</si>
  <si>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</si>
  <si>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</si>
  <si>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</si>
  <si>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</si>
  <si>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</si>
  <si>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</si>
  <si>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</si>
  <si>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</si>
  <si>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</si>
  <si>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1 01 02080 01 3000 110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</si>
  <si>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</si>
  <si>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</si>
  <si>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</si>
  <si>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</si>
  <si>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</si>
  <si>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</si>
  <si>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</si>
  <si>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</si>
  <si>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</si>
  <si>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</si>
  <si>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</si>
  <si>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</si>
  <si>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</si>
  <si>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1 01 02140 01 3000 110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</si>
  <si>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</si>
  <si>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</si>
  <si>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</si>
  <si>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</si>
  <si>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</si>
  <si>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</si>
  <si>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</si>
  <si>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</si>
  <si>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</si>
  <si>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1 01 02200 01 1000 110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</si>
  <si>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</si>
  <si>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</si>
  <si>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</si>
  <si>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1 01 02210 01 3000 110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</si>
  <si>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</si>
  <si>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1 01 02220 01 1000 110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</si>
  <si>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</si>
  <si>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1 01 02230 01 1000 110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</si>
  <si>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</si>
  <si>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1 03 02011 01 1000 110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</si>
  <si>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</si>
  <si>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1 03 02012 01 1000 110</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</si>
  <si>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</si>
  <si>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1 03 02100 01 1000 110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</si>
  <si>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</si>
  <si>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1 03 02100 01 3000 110</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</si>
  <si>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</si>
  <si>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1 03 02120 01 1000 110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</si>
  <si>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</si>
  <si>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1 03 02130 01 1000 110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</si>
  <si>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</si>
  <si>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</si>
  <si>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</si>
  <si>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</si>
  <si>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</si>
  <si>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1 03 02144 01 0000 110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</si>
  <si>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</si>
  <si>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</si>
  <si>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</si>
  <si>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</si>
  <si>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</si>
  <si>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</si>
  <si>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</si>
  <si>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</si>
  <si>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</si>
  <si>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</si>
  <si>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</si>
  <si>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</si>
  <si>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</si>
  <si>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</si>
  <si>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</si>
  <si>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</si>
  <si>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</si>
  <si>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</si>
  <si>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</si>
  <si>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</si>
  <si>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</si>
  <si>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</si>
  <si>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</si>
  <si>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</si>
  <si>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</si>
  <si>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</si>
  <si>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</si>
  <si>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</si>
  <si>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</si>
  <si>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</si>
  <si>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</si>
  <si>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</si>
  <si>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</si>
  <si>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</si>
  <si>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</si>
  <si>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</si>
  <si>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</si>
  <si>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</si>
  <si>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</si>
  <si>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</si>
  <si>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</si>
  <si>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</si>
  <si>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</si>
  <si>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1 05 06000 01 1000 110</t>
  </si>
  <si>
    <t>Налог на профессиональный доход (сумма платежа (перерасчеты, недоимка и задолженность по соответствующему платежу, в том числе по отмененному)</t>
  </si>
  <si>
    <t>1 05 07000 01 1000 110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</si>
  <si>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</si>
  <si>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1 06 02010 02 1000 110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</si>
  <si>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</si>
  <si>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1 06 02010 02 3000 110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</si>
  <si>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</si>
  <si>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1 06 02020 02 1000 110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</si>
  <si>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</si>
  <si>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1 06 04011 02 1000 110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</si>
  <si>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</si>
  <si>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1 06 04011 02 3000 110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</si>
  <si>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</si>
  <si>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1 06 04012 02 1000 110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</si>
  <si>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</si>
  <si>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1 06 05000 02 1000 110</t>
  </si>
  <si>
    <t>Налог на игорный бизнес (сумма платежа (перерасчеты, недоимка и задолженность по соответствующему платежу, в том числе по отмененному)</t>
  </si>
  <si>
    <t>1 07 01020 01 1000 110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</si>
  <si>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</si>
  <si>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1 07 01020 01 3000 110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</si>
  <si>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</si>
  <si>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1 07 01030 01 1000 110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</si>
  <si>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</si>
  <si>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1 07 01030 01 3000 110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</si>
  <si>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</si>
  <si>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1 07 01060 01 1000 110</t>
  </si>
  <si>
    <t>Налог на добычу полезных ископаемых в виде угля (за исключением угля коксующегося) (сумма платежа (перерасчеты, недоимка и задолженность по соответствующему платежу, в том числе по отмененному)</t>
  </si>
  <si>
    <t>1 07 04010 01 1000 110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</si>
  <si>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</si>
  <si>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1 07 04020 01 1000 110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</si>
  <si>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</si>
  <si>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1 07 04030 01 1000 110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</si>
  <si>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</si>
  <si>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1 09 04010 02 1000 110</t>
  </si>
  <si>
    <t>Налог на имущество предприятий (сумма платежа (перерасчеты, недоимка и задолженность по соответствующему платежу, в том числе по отмененному)</t>
  </si>
  <si>
    <t>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</si>
  <si>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</si>
  <si>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</si>
  <si>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</si>
  <si>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1 13 01190 01 8000 130</t>
  </si>
  <si>
    <t>Плата за предоставление информации из реестра дисквалифицированных лиц (при обращении через многофункциональные центры)</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</si>
  <si>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</si>
  <si>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</si>
  <si>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Управление по делам записи актов гражданского состояния Новосибирской области</t>
  </si>
  <si>
    <t>183</t>
  </si>
  <si>
    <t xml:space="preserve"> Министерство обороны Российской Федерации</t>
  </si>
  <si>
    <t>187</t>
  </si>
  <si>
    <t xml:space="preserve"> Министерство внутренних дел Российской Федерации</t>
  </si>
  <si>
    <t>188</t>
  </si>
  <si>
    <t>1 08 06000 01 8003 110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</si>
  <si>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</si>
  <si>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1 08 06000 01 8004 110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</si>
  <si>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</si>
  <si>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1 08 06000 01 8005 110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</si>
  <si>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</si>
  <si>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1 08 06000 01 8006 110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</si>
  <si>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</si>
  <si>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1 08 06000 01 8007 110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</si>
  <si>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</si>
  <si>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1 08 06000 01 8014 110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</si>
  <si>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</si>
  <si>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1 08 06000 01 8039 110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</si>
  <si>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</si>
  <si>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1 08 07100 01 8034 110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</si>
  <si>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</si>
  <si>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1 08 07100 01 8035 110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</si>
  <si>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</si>
  <si>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1 08 07141 01 8000 110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</si>
  <si>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</si>
  <si>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1 16 01123 01 0001 140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</si>
  <si>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</si>
  <si>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1 16 01123 01 0002 140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</si>
  <si>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</si>
  <si>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 xml:space="preserve"> Министерство цифрового развития и связи Новосибирской области</t>
  </si>
  <si>
    <t>194</t>
  </si>
  <si>
    <t>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</si>
  <si>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</si>
  <si>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</si>
  <si>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</si>
  <si>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Контрольное управление Новосибирской области</t>
  </si>
  <si>
    <t>197</t>
  </si>
  <si>
    <t>1 13 01992 02 0130 130</t>
  </si>
  <si>
    <t>Прочие доходы от оказания платных услуг (работ) получателями средств бюджетов субъектов Российской Федерации (прочие доходы от оказания платных услуг (работ) получателями средств областного бюджета Новосибирской области)</t>
  </si>
  <si>
    <t>1 13 01992 02 0600 130</t>
  </si>
  <si>
    <t>Прочие доходы от оказания платных услуг (работ) получателями средств бюджетов субъектов Российской Федерации (доходы от оказания услуг по организации и проведению конференций, семинаров, форумов)</t>
  </si>
  <si>
    <t>1 13 02992 02 0400 130</t>
  </si>
  <si>
    <t>Прочие доходы от компенсации затрат бюджетов субъектов Российской Федерации (доходы за оказание услуг по выдаче трудовых книжек, вкладышей)</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</si>
  <si>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</si>
  <si>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</si>
  <si>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Уполномоченный по правам человека в Новосибирской области и аппарат Уполномоченного по правам человека</t>
  </si>
  <si>
    <t>199</t>
  </si>
  <si>
    <t xml:space="preserve"> Министерство юстиции Новосибирской области</t>
  </si>
  <si>
    <t>205</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</si>
  <si>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</si>
  <si>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</si>
  <si>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Министерство жилищно-коммунального хозяйства и энергетики Новосибирской области</t>
  </si>
  <si>
    <t>210</t>
  </si>
  <si>
    <t>2 02 25154 02 0000 150</t>
  </si>
  <si>
    <t>Субсидии бюджетам субъектов Российской Федерации на реализацию мероприятий по модернизации коммунальной инфраструктуры</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</si>
  <si>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</si>
  <si>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</si>
  <si>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</si>
  <si>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</si>
  <si>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</si>
  <si>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</si>
  <si>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</si>
  <si>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</si>
  <si>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</si>
  <si>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</si>
  <si>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</si>
  <si>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</si>
  <si>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</si>
  <si>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</si>
  <si>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Министерство юстиции Российской Федерации</t>
  </si>
  <si>
    <t>318</t>
  </si>
  <si>
    <t>1 08 05000 01 8001 110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</si>
  <si>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</si>
  <si>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1 08 05000 01 8002 110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</si>
  <si>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</si>
  <si>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1 08 07110 01 0103 110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</si>
  <si>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</si>
  <si>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1 08 07200 01 8039 110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</si>
  <si>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</si>
  <si>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 xml:space="preserve"> Федеральная служба государственной регистрации, кадастра и картографии</t>
  </si>
  <si>
    <t>1 08 07020 01 8000 110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</si>
  <si>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</si>
  <si>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t>
  </si>
  <si>
    <t>1 08 07550 01 8000 110</t>
  </si>
  <si>
    <t>Государственная пошлина за государственный кадастровый учет (при обращении через многофункциональные центры)</t>
  </si>
  <si>
    <t>1 08 07560 01 8000 110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</si>
  <si>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</si>
  <si>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1 08 07570 01 8000 110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</si>
  <si>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</si>
  <si>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1 13 01031 01 8020 130</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</si>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</sst>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t;=50]#,##0.0,;[Black][&lt;=-50]\-#,##0.0,;#,##0.0,"/>
    <numFmt numFmtId="165" formatCode="0\ \ 00\ \ 00000\ \ 00\ \ 0000\ 000"/>
    <numFmt numFmtId="166" formatCode="[&gt;=50]#,##0.0,;[Red][&lt;=-50]\-#,##0.0,;#,##0.0,"/>
    <numFmt numFmtId="167" formatCode="[&gt;=50]#,##0.0,;[Black][&lt;=-50]&quot;-&quot;#,##0.0,;#,##0.0,"/>
  </numFmts>
  <fonts count="6" x14ac:knownFonts="1">
    <font>
      <sz val="11"/>
      <color theme="1"/>
      <name val="Calibri"/>
      <scheme val="minor"/>
    </font>
    <font>
      <sz val="12"/>
      <name val="Times New Roman"/>
      <family val="1"/>
      <charset val="204"/>
    </font>
    <font>
      <b/>
      <sz val="12"/>
      <name val="Times New Roman"/>
      <family val="1"/>
      <charset val="204"/>
    </font>
    <font>
      <sz val="12"/>
      <color theme="1"/>
      <name val="Times New Roman"/>
      <family val="1"/>
      <charset val="204"/>
    </font>
    <font>
      <sz val="11"/>
      <name val="Times New Roman"/>
      <family val="1"/>
      <charset val="204"/>
    </font>
    <font>
      <b/>
      <sz val="12"/>
      <color theme="1"/>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vertical="center"/>
    </xf>
    <xf numFmtId="164" fontId="2" fillId="0" borderId="1" xfId="0" applyNumberFormat="1" applyFont="1" applyBorder="1" applyAlignment="1">
      <alignment vertical="center"/>
    </xf>
    <xf numFmtId="164" fontId="1" fillId="0" borderId="0" xfId="0" applyNumberFormat="1" applyFont="1"/>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164" fontId="1" fillId="0" borderId="1" xfId="0" applyNumberFormat="1" applyFont="1" applyBorder="1" applyAlignment="1">
      <alignment vertical="center"/>
    </xf>
    <xf numFmtId="0" fontId="1" fillId="0" borderId="1" xfId="0" applyFont="1" applyBorder="1" applyAlignment="1">
      <alignment horizontal="center" vertical="center"/>
    </xf>
    <xf numFmtId="165" fontId="1"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0" xfId="0" applyFont="1"/>
    <xf numFmtId="0" fontId="2" fillId="0" borderId="1" xfId="0" applyFont="1" applyBorder="1" applyAlignment="1">
      <alignment vertical="center" wrapText="1"/>
    </xf>
    <xf numFmtId="0" fontId="4" fillId="0" borderId="0" xfId="0" applyFont="1"/>
    <xf numFmtId="0" fontId="2" fillId="0" borderId="1" xfId="0" applyFont="1" applyBorder="1" applyAlignment="1">
      <alignment horizontal="center"/>
    </xf>
    <xf numFmtId="166" fontId="1" fillId="0" borderId="1" xfId="0" applyNumberFormat="1" applyFont="1" applyBorder="1" applyAlignment="1">
      <alignment vertical="center"/>
    </xf>
    <xf numFmtId="166" fontId="3" fillId="0" borderId="1" xfId="0" applyNumberFormat="1" applyFont="1" applyBorder="1" applyAlignment="1">
      <alignment vertical="center"/>
    </xf>
    <xf numFmtId="167" fontId="3" fillId="0" borderId="1" xfId="0" applyNumberFormat="1" applyFont="1" applyBorder="1" applyAlignment="1">
      <alignment vertical="center"/>
    </xf>
    <xf numFmtId="0" fontId="1" fillId="0" borderId="1" xfId="0" applyFont="1" applyBorder="1"/>
    <xf numFmtId="0" fontId="1" fillId="0" borderId="1" xfId="0" applyFont="1" applyBorder="1" applyAlignment="1">
      <alignment horizontal="center" vertical="center" wrapText="1"/>
    </xf>
    <xf numFmtId="165" fontId="1" fillId="0" borderId="1" xfId="0" applyNumberFormat="1" applyFont="1" applyBorder="1" applyAlignment="1">
      <alignment horizontal="center" vertical="center" wrapText="1"/>
    </xf>
    <xf numFmtId="166" fontId="1" fillId="0" borderId="1" xfId="0" applyNumberFormat="1" applyFont="1" applyBorder="1" applyAlignment="1">
      <alignment vertical="center" wrapText="1"/>
    </xf>
    <xf numFmtId="167" fontId="5" fillId="0" borderId="1" xfId="0" applyNumberFormat="1" applyFont="1" applyBorder="1" applyAlignment="1">
      <alignment vertical="center"/>
    </xf>
    <xf numFmtId="167" fontId="1" fillId="0" borderId="1" xfId="0" applyNumberFormat="1" applyFont="1" applyBorder="1" applyAlignment="1">
      <alignment vertical="center"/>
    </xf>
    <xf numFmtId="167" fontId="2" fillId="0" borderId="1" xfId="0" applyNumberFormat="1" applyFont="1" applyBorder="1" applyAlignment="1">
      <alignment vertical="center"/>
    </xf>
    <xf numFmtId="0" fontId="1" fillId="0" borderId="0" xfId="0" applyFont="1" applyAlignment="1">
      <alignment horizontal="right" vertical="top" wrapText="1"/>
    </xf>
    <xf numFmtId="0" fontId="2" fillId="0" borderId="0" xfId="0" applyFont="1" applyFill="1" applyAlignment="1">
      <alignment horizontal="center" vertical="center" wrapText="1"/>
    </xf>
    <xf numFmtId="0" fontId="1" fillId="0" borderId="0" xfId="0" applyFont="1" applyFill="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72"/>
  <sheetViews>
    <sheetView tabSelected="1" view="pageBreakPreview" topLeftCell="A589" zoomScale="60" zoomScaleNormal="60" workbookViewId="0">
      <selection activeCell="B256" sqref="B256"/>
    </sheetView>
  </sheetViews>
  <sheetFormatPr defaultRowHeight="15.75" x14ac:dyDescent="0.25"/>
  <cols>
    <col min="1" max="1" width="21.140625" style="1" customWidth="1"/>
    <col min="2" max="2" width="37.7109375" style="1" customWidth="1"/>
    <col min="3" max="3" width="62.7109375" style="1" customWidth="1"/>
    <col min="4" max="4" width="23.7109375" style="1" customWidth="1"/>
    <col min="5" max="5" width="20.42578125" style="1" customWidth="1"/>
    <col min="6" max="16384" width="9.140625" style="1"/>
  </cols>
  <sheetData>
    <row r="1" spans="1:5" x14ac:dyDescent="0.25">
      <c r="C1" s="28" t="s">
        <v>0</v>
      </c>
      <c r="D1" s="28"/>
    </row>
    <row r="2" spans="1:5" x14ac:dyDescent="0.25">
      <c r="C2" s="28" t="s">
        <v>1</v>
      </c>
      <c r="D2" s="28"/>
    </row>
    <row r="3" spans="1:5" x14ac:dyDescent="0.25">
      <c r="C3" s="28" t="s">
        <v>2</v>
      </c>
      <c r="D3" s="28"/>
    </row>
    <row r="4" spans="1:5" x14ac:dyDescent="0.25">
      <c r="C4" s="28" t="s">
        <v>3</v>
      </c>
      <c r="D4" s="28"/>
    </row>
    <row r="6" spans="1:5" ht="43.5" customHeight="1" x14ac:dyDescent="0.25">
      <c r="A6" s="29" t="s">
        <v>4</v>
      </c>
      <c r="B6" s="29"/>
      <c r="C6" s="29"/>
      <c r="D6" s="30"/>
    </row>
    <row r="7" spans="1:5" x14ac:dyDescent="0.25">
      <c r="D7" s="3" t="s">
        <v>5</v>
      </c>
    </row>
    <row r="8" spans="1:5" x14ac:dyDescent="0.25">
      <c r="A8" s="31" t="s">
        <v>6</v>
      </c>
      <c r="B8" s="31"/>
      <c r="C8" s="31" t="s">
        <v>7</v>
      </c>
      <c r="D8" s="31" t="s">
        <v>8</v>
      </c>
    </row>
    <row r="9" spans="1:5" ht="47.25" x14ac:dyDescent="0.25">
      <c r="A9" s="4" t="s">
        <v>9</v>
      </c>
      <c r="B9" s="4" t="s">
        <v>10</v>
      </c>
      <c r="C9" s="31"/>
      <c r="D9" s="31"/>
    </row>
    <row r="10" spans="1:5" x14ac:dyDescent="0.25">
      <c r="A10" s="5"/>
      <c r="B10" s="5"/>
      <c r="C10" s="5" t="s">
        <v>11</v>
      </c>
      <c r="D10" s="6">
        <f>D11+D13+D16+D46+D50+D54+D114+D133+D161+D163+D169+D172+D174+D182+D185+D194+D197+D218+D229+D250+D297+D312+D308+D348+D370+D412+D416+D446+D448+D478+D480+D498+D593+D595+D597+D612+D622+D635+D637+D641+D660+D665</f>
        <v>301595704908.38013</v>
      </c>
      <c r="E10" s="7"/>
    </row>
    <row r="11" spans="1:5" x14ac:dyDescent="0.25">
      <c r="A11" s="8" t="s">
        <v>12</v>
      </c>
      <c r="B11" s="5"/>
      <c r="C11" s="5" t="s">
        <v>13</v>
      </c>
      <c r="D11" s="6">
        <f>D12</f>
        <v>-2500</v>
      </c>
      <c r="E11" s="7"/>
    </row>
    <row r="12" spans="1:5" ht="163.5" customHeight="1" x14ac:dyDescent="0.25">
      <c r="A12" s="11" t="s">
        <v>12</v>
      </c>
      <c r="B12" s="12" t="s">
        <v>14</v>
      </c>
      <c r="C12" s="9" t="s">
        <v>15</v>
      </c>
      <c r="D12" s="10">
        <v>-2500</v>
      </c>
      <c r="E12" s="7"/>
    </row>
    <row r="13" spans="1:5" x14ac:dyDescent="0.25">
      <c r="A13" s="17" t="s">
        <v>16</v>
      </c>
      <c r="B13" s="5"/>
      <c r="C13" s="5" t="s">
        <v>17</v>
      </c>
      <c r="D13" s="6">
        <f>SUM(D14:D15)</f>
        <v>3952472.82</v>
      </c>
    </row>
    <row r="14" spans="1:5" ht="40.5" customHeight="1" x14ac:dyDescent="0.25">
      <c r="A14" s="11" t="s">
        <v>16</v>
      </c>
      <c r="B14" s="12" t="s">
        <v>18</v>
      </c>
      <c r="C14" s="9" t="s">
        <v>19</v>
      </c>
      <c r="D14" s="10">
        <v>88824.53</v>
      </c>
    </row>
    <row r="15" spans="1:5" ht="63" x14ac:dyDescent="0.25">
      <c r="A15" s="11" t="s">
        <v>16</v>
      </c>
      <c r="B15" s="12" t="s">
        <v>20</v>
      </c>
      <c r="C15" s="9" t="s">
        <v>21</v>
      </c>
      <c r="D15" s="10">
        <v>3863648.29</v>
      </c>
    </row>
    <row r="16" spans="1:5" ht="31.5" x14ac:dyDescent="0.25">
      <c r="A16" s="8" t="s">
        <v>22</v>
      </c>
      <c r="B16" s="5"/>
      <c r="C16" s="15" t="s">
        <v>23</v>
      </c>
      <c r="D16" s="6">
        <f>SUM(D17:D45)</f>
        <v>189417555.41000003</v>
      </c>
    </row>
    <row r="17" spans="1:4" ht="255" customHeight="1" x14ac:dyDescent="0.25">
      <c r="A17" s="11" t="s">
        <v>22</v>
      </c>
      <c r="B17" s="12" t="s">
        <v>24</v>
      </c>
      <c r="C17" s="9" t="s">
        <v>25</v>
      </c>
      <c r="D17" s="10">
        <v>33066089</v>
      </c>
    </row>
    <row r="18" spans="1:4" ht="157.5" x14ac:dyDescent="0.25">
      <c r="A18" s="11" t="s">
        <v>22</v>
      </c>
      <c r="B18" s="12" t="s">
        <v>26</v>
      </c>
      <c r="C18" s="9" t="s">
        <v>27</v>
      </c>
      <c r="D18" s="10">
        <v>22950</v>
      </c>
    </row>
    <row r="19" spans="1:4" ht="111.75" customHeight="1" x14ac:dyDescent="0.25">
      <c r="A19" s="11" t="s">
        <v>22</v>
      </c>
      <c r="B19" s="12" t="s">
        <v>28</v>
      </c>
      <c r="C19" s="9" t="s">
        <v>29</v>
      </c>
      <c r="D19" s="10">
        <v>30000</v>
      </c>
    </row>
    <row r="20" spans="1:4" ht="90" customHeight="1" x14ac:dyDescent="0.25">
      <c r="A20" s="11" t="s">
        <v>22</v>
      </c>
      <c r="B20" s="12" t="s">
        <v>30</v>
      </c>
      <c r="C20" s="9" t="s">
        <v>31</v>
      </c>
      <c r="D20" s="10">
        <v>323000</v>
      </c>
    </row>
    <row r="21" spans="1:4" ht="90" customHeight="1" x14ac:dyDescent="0.25">
      <c r="A21" s="11" t="s">
        <v>22</v>
      </c>
      <c r="B21" s="12" t="s">
        <v>32</v>
      </c>
      <c r="C21" s="9" t="s">
        <v>33</v>
      </c>
      <c r="D21" s="10">
        <v>8732445.9299999997</v>
      </c>
    </row>
    <row r="22" spans="1:4" ht="117.75" customHeight="1" x14ac:dyDescent="0.25">
      <c r="A22" s="11" t="s">
        <v>22</v>
      </c>
      <c r="B22" s="12" t="s">
        <v>34</v>
      </c>
      <c r="C22" s="9" t="s">
        <v>35</v>
      </c>
      <c r="D22" s="10">
        <v>10.32</v>
      </c>
    </row>
    <row r="23" spans="1:4" ht="47.25" x14ac:dyDescent="0.25">
      <c r="A23" s="11" t="s">
        <v>22</v>
      </c>
      <c r="B23" s="12" t="s">
        <v>36</v>
      </c>
      <c r="C23" s="9" t="s">
        <v>37</v>
      </c>
      <c r="D23" s="10">
        <v>69750024.769999996</v>
      </c>
    </row>
    <row r="24" spans="1:4" ht="47.25" x14ac:dyDescent="0.25">
      <c r="A24" s="11" t="s">
        <v>22</v>
      </c>
      <c r="B24" s="12" t="s">
        <v>38</v>
      </c>
      <c r="C24" s="9" t="s">
        <v>39</v>
      </c>
      <c r="D24" s="10">
        <v>9722802.4800000004</v>
      </c>
    </row>
    <row r="25" spans="1:4" ht="31.5" x14ac:dyDescent="0.25">
      <c r="A25" s="11" t="s">
        <v>22</v>
      </c>
      <c r="B25" s="12" t="s">
        <v>18</v>
      </c>
      <c r="C25" s="9" t="s">
        <v>19</v>
      </c>
      <c r="D25" s="10">
        <v>485252.5</v>
      </c>
    </row>
    <row r="26" spans="1:4" ht="119.25" customHeight="1" x14ac:dyDescent="0.25">
      <c r="A26" s="11" t="s">
        <v>22</v>
      </c>
      <c r="B26" s="12" t="s">
        <v>40</v>
      </c>
      <c r="C26" s="9" t="s">
        <v>41</v>
      </c>
      <c r="D26" s="10">
        <v>74680</v>
      </c>
    </row>
    <row r="27" spans="1:4" ht="138.75" customHeight="1" x14ac:dyDescent="0.25">
      <c r="A27" s="11" t="s">
        <v>22</v>
      </c>
      <c r="B27" s="12" t="s">
        <v>42</v>
      </c>
      <c r="C27" s="9" t="s">
        <v>43</v>
      </c>
      <c r="D27" s="10">
        <v>42163</v>
      </c>
    </row>
    <row r="28" spans="1:4" ht="127.5" customHeight="1" x14ac:dyDescent="0.25">
      <c r="A28" s="11" t="s">
        <v>22</v>
      </c>
      <c r="B28" s="12" t="s">
        <v>44</v>
      </c>
      <c r="C28" s="9" t="s">
        <v>45</v>
      </c>
      <c r="D28" s="10">
        <v>530250</v>
      </c>
    </row>
    <row r="29" spans="1:4" ht="94.5" x14ac:dyDescent="0.25">
      <c r="A29" s="11" t="s">
        <v>22</v>
      </c>
      <c r="B29" s="12" t="s">
        <v>46</v>
      </c>
      <c r="C29" s="9" t="s">
        <v>47</v>
      </c>
      <c r="D29" s="10">
        <v>12500</v>
      </c>
    </row>
    <row r="30" spans="1:4" ht="110.25" x14ac:dyDescent="0.25">
      <c r="A30" s="11" t="s">
        <v>22</v>
      </c>
      <c r="B30" s="12" t="s">
        <v>48</v>
      </c>
      <c r="C30" s="9" t="s">
        <v>49</v>
      </c>
      <c r="D30" s="10">
        <v>7438789.6500000004</v>
      </c>
    </row>
    <row r="31" spans="1:4" ht="94.5" x14ac:dyDescent="0.25">
      <c r="A31" s="11" t="s">
        <v>22</v>
      </c>
      <c r="B31" s="12" t="s">
        <v>50</v>
      </c>
      <c r="C31" s="9" t="s">
        <v>51</v>
      </c>
      <c r="D31" s="10">
        <v>1089.8900000000001</v>
      </c>
    </row>
    <row r="32" spans="1:4" ht="94.5" x14ac:dyDescent="0.25">
      <c r="A32" s="11" t="s">
        <v>22</v>
      </c>
      <c r="B32" s="12" t="s">
        <v>52</v>
      </c>
      <c r="C32" s="9" t="s">
        <v>53</v>
      </c>
      <c r="D32" s="10">
        <v>225000</v>
      </c>
    </row>
    <row r="33" spans="1:5" ht="150" customHeight="1" x14ac:dyDescent="0.25">
      <c r="A33" s="11" t="s">
        <v>22</v>
      </c>
      <c r="B33" s="12" t="s">
        <v>54</v>
      </c>
      <c r="C33" s="9" t="s">
        <v>55</v>
      </c>
      <c r="D33" s="10">
        <v>13616520.109999999</v>
      </c>
    </row>
    <row r="34" spans="1:5" ht="121.5" customHeight="1" x14ac:dyDescent="0.25">
      <c r="A34" s="11" t="s">
        <v>22</v>
      </c>
      <c r="B34" s="12" t="s">
        <v>56</v>
      </c>
      <c r="C34" s="9" t="s">
        <v>57</v>
      </c>
      <c r="D34" s="10">
        <v>1131792.02</v>
      </c>
    </row>
    <row r="35" spans="1:5" ht="141.75" customHeight="1" x14ac:dyDescent="0.25">
      <c r="A35" s="11" t="s">
        <v>22</v>
      </c>
      <c r="B35" s="12" t="s">
        <v>58</v>
      </c>
      <c r="C35" s="9" t="s">
        <v>59</v>
      </c>
      <c r="D35" s="10">
        <v>88500</v>
      </c>
    </row>
    <row r="36" spans="1:5" ht="94.5" x14ac:dyDescent="0.25">
      <c r="A36" s="11" t="s">
        <v>22</v>
      </c>
      <c r="B36" s="12" t="s">
        <v>60</v>
      </c>
      <c r="C36" s="9" t="s">
        <v>61</v>
      </c>
      <c r="D36" s="10">
        <v>591718.55000000005</v>
      </c>
    </row>
    <row r="37" spans="1:5" ht="94.5" x14ac:dyDescent="0.25">
      <c r="A37" s="11" t="s">
        <v>22</v>
      </c>
      <c r="B37" s="12" t="s">
        <v>62</v>
      </c>
      <c r="C37" s="9" t="s">
        <v>63</v>
      </c>
      <c r="D37" s="10">
        <v>987777.52</v>
      </c>
    </row>
    <row r="38" spans="1:5" ht="78.75" x14ac:dyDescent="0.25">
      <c r="A38" s="11" t="s">
        <v>22</v>
      </c>
      <c r="B38" s="12" t="s">
        <v>64</v>
      </c>
      <c r="C38" s="9" t="s">
        <v>65</v>
      </c>
      <c r="D38" s="10">
        <v>15000</v>
      </c>
    </row>
    <row r="39" spans="1:5" ht="105.75" customHeight="1" x14ac:dyDescent="0.25">
      <c r="A39" s="11" t="s">
        <v>22</v>
      </c>
      <c r="B39" s="12" t="s">
        <v>66</v>
      </c>
      <c r="C39" s="9" t="s">
        <v>67</v>
      </c>
      <c r="D39" s="10">
        <v>623716.31000000006</v>
      </c>
    </row>
    <row r="40" spans="1:5" ht="81" customHeight="1" x14ac:dyDescent="0.25">
      <c r="A40" s="11" t="s">
        <v>22</v>
      </c>
      <c r="B40" s="12" t="s">
        <v>68</v>
      </c>
      <c r="C40" s="9" t="s">
        <v>69</v>
      </c>
      <c r="D40" s="10">
        <v>127266.2</v>
      </c>
    </row>
    <row r="41" spans="1:5" ht="51" customHeight="1" x14ac:dyDescent="0.25">
      <c r="A41" s="11" t="s">
        <v>22</v>
      </c>
      <c r="B41" s="12" t="s">
        <v>70</v>
      </c>
      <c r="C41" s="9" t="s">
        <v>71</v>
      </c>
      <c r="D41" s="10">
        <v>3400</v>
      </c>
    </row>
    <row r="42" spans="1:5" ht="41.25" customHeight="1" x14ac:dyDescent="0.25">
      <c r="A42" s="11" t="s">
        <v>22</v>
      </c>
      <c r="B42" s="12" t="s">
        <v>72</v>
      </c>
      <c r="C42" s="9" t="s">
        <v>73</v>
      </c>
      <c r="D42" s="10">
        <v>-68308.289999999994</v>
      </c>
    </row>
    <row r="43" spans="1:5" ht="72.75" customHeight="1" x14ac:dyDescent="0.25">
      <c r="A43" s="11" t="s">
        <v>22</v>
      </c>
      <c r="B43" s="12" t="s">
        <v>74</v>
      </c>
      <c r="C43" s="9" t="s">
        <v>75</v>
      </c>
      <c r="D43" s="10">
        <v>38522557.229999997</v>
      </c>
    </row>
    <row r="44" spans="1:5" ht="79.5" customHeight="1" x14ac:dyDescent="0.25">
      <c r="A44" s="11" t="s">
        <v>22</v>
      </c>
      <c r="B44" s="12" t="s">
        <v>20</v>
      </c>
      <c r="C44" s="9" t="s">
        <v>21</v>
      </c>
      <c r="D44" s="10">
        <v>3123488.94</v>
      </c>
    </row>
    <row r="45" spans="1:5" ht="54.75" customHeight="1" x14ac:dyDescent="0.25">
      <c r="A45" s="11" t="s">
        <v>22</v>
      </c>
      <c r="B45" s="12" t="s">
        <v>76</v>
      </c>
      <c r="C45" s="9" t="s">
        <v>77</v>
      </c>
      <c r="D45" s="10">
        <v>197079.28</v>
      </c>
    </row>
    <row r="46" spans="1:5" ht="31.5" x14ac:dyDescent="0.25">
      <c r="A46" s="8" t="s">
        <v>78</v>
      </c>
      <c r="B46" s="12"/>
      <c r="C46" s="13" t="s">
        <v>79</v>
      </c>
      <c r="D46" s="6">
        <f>SUM(D47:D49)</f>
        <v>66863840.93</v>
      </c>
      <c r="E46" s="14"/>
    </row>
    <row r="47" spans="1:5" ht="31.5" x14ac:dyDescent="0.25">
      <c r="A47" s="11" t="s">
        <v>78</v>
      </c>
      <c r="B47" s="12" t="s">
        <v>18</v>
      </c>
      <c r="C47" s="9" t="s">
        <v>19</v>
      </c>
      <c r="D47" s="10">
        <v>328.92</v>
      </c>
    </row>
    <row r="48" spans="1:5" ht="94.5" x14ac:dyDescent="0.25">
      <c r="A48" s="11" t="s">
        <v>78</v>
      </c>
      <c r="B48" s="12" t="s">
        <v>80</v>
      </c>
      <c r="C48" s="9" t="s">
        <v>81</v>
      </c>
      <c r="D48" s="10">
        <v>6759500</v>
      </c>
    </row>
    <row r="49" spans="1:4" ht="47.25" x14ac:dyDescent="0.25">
      <c r="A49" s="11" t="s">
        <v>78</v>
      </c>
      <c r="B49" s="12" t="s">
        <v>82</v>
      </c>
      <c r="C49" s="9" t="s">
        <v>83</v>
      </c>
      <c r="D49" s="10">
        <v>60104012.009999998</v>
      </c>
    </row>
    <row r="50" spans="1:4" ht="31.5" x14ac:dyDescent="0.25">
      <c r="A50" s="8" t="s">
        <v>84</v>
      </c>
      <c r="B50" s="5"/>
      <c r="C50" s="15" t="s">
        <v>85</v>
      </c>
      <c r="D50" s="6">
        <f>SUM(D51:D53)</f>
        <v>52190181.769999996</v>
      </c>
    </row>
    <row r="51" spans="1:4" ht="31.5" x14ac:dyDescent="0.25">
      <c r="A51" s="11" t="s">
        <v>84</v>
      </c>
      <c r="B51" s="12" t="s">
        <v>18</v>
      </c>
      <c r="C51" s="9" t="s">
        <v>19</v>
      </c>
      <c r="D51" s="10">
        <v>98472.08</v>
      </c>
    </row>
    <row r="52" spans="1:4" ht="110.25" x14ac:dyDescent="0.25">
      <c r="A52" s="11" t="s">
        <v>84</v>
      </c>
      <c r="B52" s="12" t="s">
        <v>86</v>
      </c>
      <c r="C52" s="9" t="s">
        <v>87</v>
      </c>
      <c r="D52" s="10">
        <v>30417100</v>
      </c>
    </row>
    <row r="53" spans="1:4" ht="47.25" x14ac:dyDescent="0.25">
      <c r="A53" s="11" t="s">
        <v>84</v>
      </c>
      <c r="B53" s="12" t="s">
        <v>76</v>
      </c>
      <c r="C53" s="9" t="s">
        <v>77</v>
      </c>
      <c r="D53" s="10">
        <v>21674609.690000001</v>
      </c>
    </row>
    <row r="54" spans="1:4" ht="31.5" x14ac:dyDescent="0.25">
      <c r="A54" s="8" t="s">
        <v>88</v>
      </c>
      <c r="B54" s="5"/>
      <c r="C54" s="15" t="s">
        <v>89</v>
      </c>
      <c r="D54" s="6">
        <f>SUM(D55:D113)</f>
        <v>4392420383.6300001</v>
      </c>
    </row>
    <row r="55" spans="1:4" ht="78.75" x14ac:dyDescent="0.25">
      <c r="A55" s="11" t="s">
        <v>88</v>
      </c>
      <c r="B55" s="12" t="s">
        <v>32</v>
      </c>
      <c r="C55" s="9" t="s">
        <v>33</v>
      </c>
      <c r="D55" s="10">
        <v>54797.4</v>
      </c>
    </row>
    <row r="56" spans="1:4" ht="47.25" x14ac:dyDescent="0.25">
      <c r="A56" s="11" t="s">
        <v>88</v>
      </c>
      <c r="B56" s="12" t="s">
        <v>38</v>
      </c>
      <c r="C56" s="9" t="s">
        <v>39</v>
      </c>
      <c r="D56" s="10">
        <v>2499855.83</v>
      </c>
    </row>
    <row r="57" spans="1:4" ht="31.5" x14ac:dyDescent="0.25">
      <c r="A57" s="11" t="s">
        <v>88</v>
      </c>
      <c r="B57" s="12" t="s">
        <v>18</v>
      </c>
      <c r="C57" s="9" t="s">
        <v>19</v>
      </c>
      <c r="D57" s="10">
        <v>35517486.600000001</v>
      </c>
    </row>
    <row r="58" spans="1:4" ht="47.25" x14ac:dyDescent="0.25">
      <c r="A58" s="11" t="s">
        <v>88</v>
      </c>
      <c r="B58" s="12" t="s">
        <v>90</v>
      </c>
      <c r="C58" s="9" t="s">
        <v>91</v>
      </c>
      <c r="D58" s="10">
        <v>7920</v>
      </c>
    </row>
    <row r="59" spans="1:4" ht="94.5" x14ac:dyDescent="0.25">
      <c r="A59" s="11" t="s">
        <v>88</v>
      </c>
      <c r="B59" s="12" t="s">
        <v>92</v>
      </c>
      <c r="C59" s="9" t="s">
        <v>93</v>
      </c>
      <c r="D59" s="10">
        <v>386529.31</v>
      </c>
    </row>
    <row r="60" spans="1:4" ht="121.5" customHeight="1" x14ac:dyDescent="0.25">
      <c r="A60" s="11" t="s">
        <v>88</v>
      </c>
      <c r="B60" s="12" t="s">
        <v>94</v>
      </c>
      <c r="C60" s="9" t="s">
        <v>95</v>
      </c>
      <c r="D60" s="10">
        <v>307773.43</v>
      </c>
    </row>
    <row r="61" spans="1:4" ht="94.5" x14ac:dyDescent="0.25">
      <c r="A61" s="11" t="s">
        <v>88</v>
      </c>
      <c r="B61" s="12" t="s">
        <v>46</v>
      </c>
      <c r="C61" s="9" t="s">
        <v>47</v>
      </c>
      <c r="D61" s="10">
        <v>68478.64</v>
      </c>
    </row>
    <row r="62" spans="1:4" ht="110.25" x14ac:dyDescent="0.25">
      <c r="A62" s="11" t="s">
        <v>88</v>
      </c>
      <c r="B62" s="12" t="s">
        <v>96</v>
      </c>
      <c r="C62" s="9" t="s">
        <v>97</v>
      </c>
      <c r="D62" s="10">
        <v>1327.51</v>
      </c>
    </row>
    <row r="63" spans="1:4" ht="109.5" customHeight="1" x14ac:dyDescent="0.25">
      <c r="A63" s="11" t="s">
        <v>88</v>
      </c>
      <c r="B63" s="12" t="s">
        <v>50</v>
      </c>
      <c r="C63" s="9" t="s">
        <v>51</v>
      </c>
      <c r="D63" s="10">
        <v>1500</v>
      </c>
    </row>
    <row r="64" spans="1:4" ht="88.5" customHeight="1" x14ac:dyDescent="0.25">
      <c r="A64" s="11" t="s">
        <v>88</v>
      </c>
      <c r="B64" s="12" t="s">
        <v>98</v>
      </c>
      <c r="C64" s="9" t="s">
        <v>99</v>
      </c>
      <c r="D64" s="10">
        <v>8600.74</v>
      </c>
    </row>
    <row r="65" spans="1:4" ht="94.5" x14ac:dyDescent="0.25">
      <c r="A65" s="11" t="s">
        <v>88</v>
      </c>
      <c r="B65" s="12" t="s">
        <v>100</v>
      </c>
      <c r="C65" s="9" t="s">
        <v>101</v>
      </c>
      <c r="D65" s="10">
        <v>9750</v>
      </c>
    </row>
    <row r="66" spans="1:4" ht="97.5" customHeight="1" x14ac:dyDescent="0.25">
      <c r="A66" s="11" t="s">
        <v>88</v>
      </c>
      <c r="B66" s="12" t="s">
        <v>102</v>
      </c>
      <c r="C66" s="9" t="s">
        <v>103</v>
      </c>
      <c r="D66" s="10">
        <v>15800.18</v>
      </c>
    </row>
    <row r="67" spans="1:4" ht="94.5" x14ac:dyDescent="0.25">
      <c r="A67" s="11" t="s">
        <v>88</v>
      </c>
      <c r="B67" s="12" t="s">
        <v>52</v>
      </c>
      <c r="C67" s="9" t="s">
        <v>53</v>
      </c>
      <c r="D67" s="10">
        <v>30000</v>
      </c>
    </row>
    <row r="68" spans="1:4" ht="117.75" customHeight="1" x14ac:dyDescent="0.25">
      <c r="A68" s="11" t="s">
        <v>88</v>
      </c>
      <c r="B68" s="12" t="s">
        <v>56</v>
      </c>
      <c r="C68" s="9" t="s">
        <v>57</v>
      </c>
      <c r="D68" s="10">
        <v>250</v>
      </c>
    </row>
    <row r="69" spans="1:4" ht="157.5" x14ac:dyDescent="0.25">
      <c r="A69" s="11" t="s">
        <v>88</v>
      </c>
      <c r="B69" s="12" t="s">
        <v>14</v>
      </c>
      <c r="C69" s="9" t="s">
        <v>15</v>
      </c>
      <c r="D69" s="10">
        <v>250</v>
      </c>
    </row>
    <row r="70" spans="1:4" ht="141.75" x14ac:dyDescent="0.25">
      <c r="A70" s="11" t="s">
        <v>88</v>
      </c>
      <c r="B70" s="12" t="s">
        <v>104</v>
      </c>
      <c r="C70" s="9" t="s">
        <v>105</v>
      </c>
      <c r="D70" s="10">
        <v>1000</v>
      </c>
    </row>
    <row r="71" spans="1:4" ht="94.5" x14ac:dyDescent="0.25">
      <c r="A71" s="11" t="s">
        <v>88</v>
      </c>
      <c r="B71" s="12" t="s">
        <v>60</v>
      </c>
      <c r="C71" s="9" t="s">
        <v>61</v>
      </c>
      <c r="D71" s="10">
        <v>58855.79</v>
      </c>
    </row>
    <row r="72" spans="1:4" ht="94.5" x14ac:dyDescent="0.25">
      <c r="A72" s="11" t="s">
        <v>88</v>
      </c>
      <c r="B72" s="12" t="s">
        <v>62</v>
      </c>
      <c r="C72" s="9" t="s">
        <v>63</v>
      </c>
      <c r="D72" s="10">
        <v>336780.01</v>
      </c>
    </row>
    <row r="73" spans="1:4" ht="94.5" x14ac:dyDescent="0.25">
      <c r="A73" s="11" t="s">
        <v>88</v>
      </c>
      <c r="B73" s="12" t="s">
        <v>106</v>
      </c>
      <c r="C73" s="9" t="s">
        <v>107</v>
      </c>
      <c r="D73" s="10">
        <v>650.13</v>
      </c>
    </row>
    <row r="74" spans="1:4" ht="102.75" customHeight="1" x14ac:dyDescent="0.25">
      <c r="A74" s="11" t="s">
        <v>88</v>
      </c>
      <c r="B74" s="12" t="s">
        <v>64</v>
      </c>
      <c r="C74" s="9" t="s">
        <v>65</v>
      </c>
      <c r="D74" s="10">
        <v>9000</v>
      </c>
    </row>
    <row r="75" spans="1:4" ht="111.75" customHeight="1" x14ac:dyDescent="0.25">
      <c r="A75" s="11" t="s">
        <v>88</v>
      </c>
      <c r="B75" s="12" t="s">
        <v>66</v>
      </c>
      <c r="C75" s="9" t="s">
        <v>67</v>
      </c>
      <c r="D75" s="10">
        <v>281225.34999999998</v>
      </c>
    </row>
    <row r="76" spans="1:4" ht="78.75" x14ac:dyDescent="0.25">
      <c r="A76" s="11" t="s">
        <v>88</v>
      </c>
      <c r="B76" s="12" t="s">
        <v>68</v>
      </c>
      <c r="C76" s="9" t="s">
        <v>69</v>
      </c>
      <c r="D76" s="10">
        <v>5000</v>
      </c>
    </row>
    <row r="77" spans="1:4" ht="47.25" customHeight="1" x14ac:dyDescent="0.25">
      <c r="A77" s="11" t="s">
        <v>88</v>
      </c>
      <c r="B77" s="12" t="s">
        <v>70</v>
      </c>
      <c r="C77" s="9" t="s">
        <v>71</v>
      </c>
      <c r="D77" s="10">
        <v>34300</v>
      </c>
    </row>
    <row r="78" spans="1:4" ht="78.75" x14ac:dyDescent="0.25">
      <c r="A78" s="11" t="s">
        <v>88</v>
      </c>
      <c r="B78" s="12" t="s">
        <v>108</v>
      </c>
      <c r="C78" s="9" t="s">
        <v>109</v>
      </c>
      <c r="D78" s="10">
        <v>450196.06</v>
      </c>
    </row>
    <row r="79" spans="1:4" ht="67.5" customHeight="1" x14ac:dyDescent="0.25">
      <c r="A79" s="11" t="s">
        <v>88</v>
      </c>
      <c r="B79" s="12" t="s">
        <v>110</v>
      </c>
      <c r="C79" s="9" t="s">
        <v>111</v>
      </c>
      <c r="D79" s="10">
        <v>38220</v>
      </c>
    </row>
    <row r="80" spans="1:4" ht="32.25" customHeight="1" x14ac:dyDescent="0.25">
      <c r="A80" s="11" t="s">
        <v>88</v>
      </c>
      <c r="B80" s="12" t="s">
        <v>72</v>
      </c>
      <c r="C80" s="9" t="s">
        <v>73</v>
      </c>
      <c r="D80" s="10">
        <v>-107504.34</v>
      </c>
    </row>
    <row r="81" spans="1:4" ht="64.5" customHeight="1" x14ac:dyDescent="0.25">
      <c r="A81" s="11" t="s">
        <v>88</v>
      </c>
      <c r="B81" s="12" t="s">
        <v>112</v>
      </c>
      <c r="C81" s="9" t="s">
        <v>113</v>
      </c>
      <c r="D81" s="10">
        <v>256932699.68000001</v>
      </c>
    </row>
    <row r="82" spans="1:4" ht="78.75" x14ac:dyDescent="0.25">
      <c r="A82" s="11" t="s">
        <v>88</v>
      </c>
      <c r="B82" s="12" t="s">
        <v>114</v>
      </c>
      <c r="C82" s="9" t="s">
        <v>115</v>
      </c>
      <c r="D82" s="10">
        <v>95099546.75</v>
      </c>
    </row>
    <row r="83" spans="1:4" ht="94.5" x14ac:dyDescent="0.25">
      <c r="A83" s="11" t="s">
        <v>88</v>
      </c>
      <c r="B83" s="12" t="s">
        <v>116</v>
      </c>
      <c r="C83" s="9" t="s">
        <v>117</v>
      </c>
      <c r="D83" s="10">
        <v>6545000</v>
      </c>
    </row>
    <row r="84" spans="1:4" ht="50.25" customHeight="1" x14ac:dyDescent="0.25">
      <c r="A84" s="11" t="s">
        <v>88</v>
      </c>
      <c r="B84" s="12" t="s">
        <v>118</v>
      </c>
      <c r="C84" s="9" t="s">
        <v>119</v>
      </c>
      <c r="D84" s="10">
        <v>421826700</v>
      </c>
    </row>
    <row r="85" spans="1:4" ht="78.75" x14ac:dyDescent="0.25">
      <c r="A85" s="11" t="s">
        <v>88</v>
      </c>
      <c r="B85" s="12" t="s">
        <v>120</v>
      </c>
      <c r="C85" s="9" t="s">
        <v>121</v>
      </c>
      <c r="D85" s="10">
        <v>4804500</v>
      </c>
    </row>
    <row r="86" spans="1:4" ht="62.25" customHeight="1" x14ac:dyDescent="0.25">
      <c r="A86" s="11" t="s">
        <v>88</v>
      </c>
      <c r="B86" s="12" t="s">
        <v>122</v>
      </c>
      <c r="C86" s="9" t="s">
        <v>123</v>
      </c>
      <c r="D86" s="10">
        <v>844934299.44000006</v>
      </c>
    </row>
    <row r="87" spans="1:4" ht="64.5" customHeight="1" x14ac:dyDescent="0.25">
      <c r="A87" s="11" t="s">
        <v>88</v>
      </c>
      <c r="B87" s="12" t="s">
        <v>124</v>
      </c>
      <c r="C87" s="9" t="s">
        <v>125</v>
      </c>
      <c r="D87" s="10">
        <v>14333438.119999999</v>
      </c>
    </row>
    <row r="88" spans="1:4" ht="157.5" x14ac:dyDescent="0.25">
      <c r="A88" s="11" t="s">
        <v>88</v>
      </c>
      <c r="B88" s="12" t="s">
        <v>126</v>
      </c>
      <c r="C88" s="9" t="s">
        <v>127</v>
      </c>
      <c r="D88" s="10">
        <v>22687000</v>
      </c>
    </row>
    <row r="89" spans="1:4" ht="46.5" customHeight="1" x14ac:dyDescent="0.25">
      <c r="A89" s="11" t="s">
        <v>88</v>
      </c>
      <c r="B89" s="12" t="s">
        <v>128</v>
      </c>
      <c r="C89" s="9" t="s">
        <v>129</v>
      </c>
      <c r="D89" s="10">
        <v>31623100</v>
      </c>
    </row>
    <row r="90" spans="1:4" ht="38.25" customHeight="1" x14ac:dyDescent="0.25">
      <c r="A90" s="11" t="s">
        <v>88</v>
      </c>
      <c r="B90" s="12" t="s">
        <v>130</v>
      </c>
      <c r="C90" s="9" t="s">
        <v>131</v>
      </c>
      <c r="D90" s="10">
        <v>16300851.16</v>
      </c>
    </row>
    <row r="91" spans="1:4" ht="78.75" x14ac:dyDescent="0.25">
      <c r="A91" s="11" t="s">
        <v>88</v>
      </c>
      <c r="B91" s="12" t="s">
        <v>132</v>
      </c>
      <c r="C91" s="9" t="s">
        <v>133</v>
      </c>
      <c r="D91" s="10">
        <v>219237568.63</v>
      </c>
    </row>
    <row r="92" spans="1:4" ht="119.25" customHeight="1" x14ac:dyDescent="0.25">
      <c r="A92" s="11" t="s">
        <v>88</v>
      </c>
      <c r="B92" s="12" t="s">
        <v>134</v>
      </c>
      <c r="C92" s="9" t="s">
        <v>135</v>
      </c>
      <c r="D92" s="10">
        <v>156184.87</v>
      </c>
    </row>
    <row r="93" spans="1:4" ht="47.25" x14ac:dyDescent="0.25">
      <c r="A93" s="11" t="s">
        <v>88</v>
      </c>
      <c r="B93" s="12" t="s">
        <v>136</v>
      </c>
      <c r="C93" s="9" t="s">
        <v>137</v>
      </c>
      <c r="D93" s="10">
        <v>1341621466.8199999</v>
      </c>
    </row>
    <row r="94" spans="1:4" ht="63" x14ac:dyDescent="0.25">
      <c r="A94" s="11" t="s">
        <v>88</v>
      </c>
      <c r="B94" s="12" t="s">
        <v>138</v>
      </c>
      <c r="C94" s="9" t="s">
        <v>139</v>
      </c>
      <c r="D94" s="10">
        <v>876257378.09000003</v>
      </c>
    </row>
    <row r="95" spans="1:4" ht="78.75" x14ac:dyDescent="0.25">
      <c r="A95" s="11" t="s">
        <v>88</v>
      </c>
      <c r="B95" s="12" t="s">
        <v>140</v>
      </c>
      <c r="C95" s="9" t="s">
        <v>141</v>
      </c>
      <c r="D95" s="10">
        <v>12636400</v>
      </c>
    </row>
    <row r="96" spans="1:4" ht="63" x14ac:dyDescent="0.25">
      <c r="A96" s="11" t="s">
        <v>88</v>
      </c>
      <c r="B96" s="12" t="s">
        <v>142</v>
      </c>
      <c r="C96" s="9" t="s">
        <v>143</v>
      </c>
      <c r="D96" s="10">
        <v>1069664</v>
      </c>
    </row>
    <row r="97" spans="1:4" ht="50.25" customHeight="1" x14ac:dyDescent="0.25">
      <c r="A97" s="11" t="s">
        <v>88</v>
      </c>
      <c r="B97" s="12" t="s">
        <v>144</v>
      </c>
      <c r="C97" s="9" t="s">
        <v>145</v>
      </c>
      <c r="D97" s="10">
        <v>95970800</v>
      </c>
    </row>
    <row r="98" spans="1:4" ht="51.75" customHeight="1" x14ac:dyDescent="0.25">
      <c r="A98" s="11" t="s">
        <v>88</v>
      </c>
      <c r="B98" s="12" t="s">
        <v>146</v>
      </c>
      <c r="C98" s="9" t="s">
        <v>147</v>
      </c>
      <c r="D98" s="10">
        <v>19413840.510000002</v>
      </c>
    </row>
    <row r="99" spans="1:4" ht="42.75" customHeight="1" x14ac:dyDescent="0.25">
      <c r="A99" s="11" t="s">
        <v>88</v>
      </c>
      <c r="B99" s="12" t="s">
        <v>76</v>
      </c>
      <c r="C99" s="9" t="s">
        <v>77</v>
      </c>
      <c r="D99" s="10">
        <v>1403213.27</v>
      </c>
    </row>
    <row r="100" spans="1:4" ht="62.25" customHeight="1" x14ac:dyDescent="0.25">
      <c r="A100" s="11" t="s">
        <v>88</v>
      </c>
      <c r="B100" s="12" t="s">
        <v>148</v>
      </c>
      <c r="C100" s="9" t="s">
        <v>149</v>
      </c>
      <c r="D100" s="10">
        <v>35535536.509999998</v>
      </c>
    </row>
    <row r="101" spans="1:4" ht="78.75" x14ac:dyDescent="0.25">
      <c r="A101" s="11" t="s">
        <v>88</v>
      </c>
      <c r="B101" s="12" t="s">
        <v>150</v>
      </c>
      <c r="C101" s="9" t="s">
        <v>151</v>
      </c>
      <c r="D101" s="10">
        <v>48101191.359999999</v>
      </c>
    </row>
    <row r="102" spans="1:4" ht="46.5" customHeight="1" x14ac:dyDescent="0.25">
      <c r="A102" s="11" t="s">
        <v>88</v>
      </c>
      <c r="B102" s="12" t="s">
        <v>152</v>
      </c>
      <c r="C102" s="9" t="s">
        <v>153</v>
      </c>
      <c r="D102" s="10">
        <v>-163397.96</v>
      </c>
    </row>
    <row r="103" spans="1:4" ht="65.25" customHeight="1" x14ac:dyDescent="0.25">
      <c r="A103" s="11" t="s">
        <v>88</v>
      </c>
      <c r="B103" s="12" t="s">
        <v>154</v>
      </c>
      <c r="C103" s="9" t="s">
        <v>155</v>
      </c>
      <c r="D103" s="10">
        <v>-2987694.0800000001</v>
      </c>
    </row>
    <row r="104" spans="1:4" ht="94.5" x14ac:dyDescent="0.25">
      <c r="A104" s="11" t="s">
        <v>88</v>
      </c>
      <c r="B104" s="12" t="s">
        <v>156</v>
      </c>
      <c r="C104" s="9" t="s">
        <v>157</v>
      </c>
      <c r="D104" s="10">
        <v>-419030.82</v>
      </c>
    </row>
    <row r="105" spans="1:4" ht="198" customHeight="1" x14ac:dyDescent="0.25">
      <c r="A105" s="11" t="s">
        <v>88</v>
      </c>
      <c r="B105" s="12" t="s">
        <v>158</v>
      </c>
      <c r="C105" s="9" t="s">
        <v>159</v>
      </c>
      <c r="D105" s="10">
        <v>-135815.04999999999</v>
      </c>
    </row>
    <row r="106" spans="1:4" ht="93" customHeight="1" x14ac:dyDescent="0.25">
      <c r="A106" s="11" t="s">
        <v>88</v>
      </c>
      <c r="B106" s="12" t="s">
        <v>160</v>
      </c>
      <c r="C106" s="9" t="s">
        <v>161</v>
      </c>
      <c r="D106" s="10">
        <v>-835954.18</v>
      </c>
    </row>
    <row r="107" spans="1:4" ht="73.5" customHeight="1" x14ac:dyDescent="0.25">
      <c r="A107" s="11" t="s">
        <v>88</v>
      </c>
      <c r="B107" s="12" t="s">
        <v>162</v>
      </c>
      <c r="C107" s="9" t="s">
        <v>163</v>
      </c>
      <c r="D107" s="10">
        <v>-5069865.1399999997</v>
      </c>
    </row>
    <row r="108" spans="1:4" ht="63" x14ac:dyDescent="0.25">
      <c r="A108" s="11" t="s">
        <v>88</v>
      </c>
      <c r="B108" s="12" t="s">
        <v>164</v>
      </c>
      <c r="C108" s="9" t="s">
        <v>165</v>
      </c>
      <c r="D108" s="10">
        <v>-20784.21</v>
      </c>
    </row>
    <row r="109" spans="1:4" ht="50.25" customHeight="1" x14ac:dyDescent="0.25">
      <c r="A109" s="11" t="s">
        <v>88</v>
      </c>
      <c r="B109" s="12" t="s">
        <v>166</v>
      </c>
      <c r="C109" s="9" t="s">
        <v>167</v>
      </c>
      <c r="D109" s="10">
        <v>-1048068.84</v>
      </c>
    </row>
    <row r="110" spans="1:4" ht="63" x14ac:dyDescent="0.25">
      <c r="A110" s="11" t="s">
        <v>88</v>
      </c>
      <c r="B110" s="12" t="s">
        <v>168</v>
      </c>
      <c r="C110" s="9" t="s">
        <v>169</v>
      </c>
      <c r="D110" s="10">
        <v>-2214338.9</v>
      </c>
    </row>
    <row r="111" spans="1:4" ht="68.25" customHeight="1" x14ac:dyDescent="0.25">
      <c r="A111" s="11" t="s">
        <v>88</v>
      </c>
      <c r="B111" s="12" t="s">
        <v>170</v>
      </c>
      <c r="C111" s="9" t="s">
        <v>171</v>
      </c>
      <c r="D111" s="10">
        <v>-32122.01</v>
      </c>
    </row>
    <row r="112" spans="1:4" ht="204.75" x14ac:dyDescent="0.25">
      <c r="A112" s="11" t="s">
        <v>88</v>
      </c>
      <c r="B112" s="12" t="s">
        <v>172</v>
      </c>
      <c r="C112" s="9" t="s">
        <v>173</v>
      </c>
      <c r="D112" s="10">
        <v>-272</v>
      </c>
    </row>
    <row r="113" spans="1:4" ht="65.25" customHeight="1" x14ac:dyDescent="0.25">
      <c r="A113" s="11" t="s">
        <v>88</v>
      </c>
      <c r="B113" s="12" t="s">
        <v>174</v>
      </c>
      <c r="C113" s="9" t="s">
        <v>175</v>
      </c>
      <c r="D113" s="10">
        <v>-1160695.03</v>
      </c>
    </row>
    <row r="114" spans="1:4" ht="31.5" x14ac:dyDescent="0.25">
      <c r="A114" s="8" t="s">
        <v>176</v>
      </c>
      <c r="B114" s="5"/>
      <c r="C114" s="15" t="s">
        <v>177</v>
      </c>
      <c r="D114" s="6">
        <f>SUM(D115:D132)</f>
        <v>250555491.07000002</v>
      </c>
    </row>
    <row r="115" spans="1:4" ht="132.75" customHeight="1" x14ac:dyDescent="0.25">
      <c r="A115" s="11" t="s">
        <v>176</v>
      </c>
      <c r="B115" s="12" t="s">
        <v>178</v>
      </c>
      <c r="C115" s="9" t="s">
        <v>179</v>
      </c>
      <c r="D115" s="18">
        <v>71376350</v>
      </c>
    </row>
    <row r="116" spans="1:4" ht="92.25" customHeight="1" x14ac:dyDescent="0.25">
      <c r="A116" s="11" t="s">
        <v>176</v>
      </c>
      <c r="B116" s="12" t="s">
        <v>32</v>
      </c>
      <c r="C116" s="9" t="s">
        <v>33</v>
      </c>
      <c r="D116" s="18">
        <v>1920831.05</v>
      </c>
    </row>
    <row r="117" spans="1:4" ht="44.25" customHeight="1" x14ac:dyDescent="0.25">
      <c r="A117" s="11" t="s">
        <v>176</v>
      </c>
      <c r="B117" s="12" t="s">
        <v>18</v>
      </c>
      <c r="C117" s="9" t="s">
        <v>19</v>
      </c>
      <c r="D117" s="18">
        <v>5708187.2000000002</v>
      </c>
    </row>
    <row r="118" spans="1:4" ht="134.25" customHeight="1" x14ac:dyDescent="0.25">
      <c r="A118" s="11" t="s">
        <v>176</v>
      </c>
      <c r="B118" s="12" t="s">
        <v>180</v>
      </c>
      <c r="C118" s="9" t="s">
        <v>181</v>
      </c>
      <c r="D118" s="18">
        <v>1064059.3</v>
      </c>
    </row>
    <row r="119" spans="1:4" ht="126" x14ac:dyDescent="0.25">
      <c r="A119" s="11" t="s">
        <v>176</v>
      </c>
      <c r="B119" s="12" t="s">
        <v>54</v>
      </c>
      <c r="C119" s="9" t="s">
        <v>55</v>
      </c>
      <c r="D119" s="18">
        <v>430000</v>
      </c>
    </row>
    <row r="120" spans="1:4" ht="110.25" x14ac:dyDescent="0.25">
      <c r="A120" s="11" t="s">
        <v>176</v>
      </c>
      <c r="B120" s="12" t="s">
        <v>56</v>
      </c>
      <c r="C120" s="9" t="s">
        <v>57</v>
      </c>
      <c r="D120" s="18">
        <v>25000</v>
      </c>
    </row>
    <row r="121" spans="1:4" ht="102" customHeight="1" x14ac:dyDescent="0.25">
      <c r="A121" s="11" t="s">
        <v>176</v>
      </c>
      <c r="B121" s="12" t="s">
        <v>62</v>
      </c>
      <c r="C121" s="9" t="s">
        <v>63</v>
      </c>
      <c r="D121" s="18">
        <v>40000</v>
      </c>
    </row>
    <row r="122" spans="1:4" ht="94.5" x14ac:dyDescent="0.25">
      <c r="A122" s="11" t="s">
        <v>176</v>
      </c>
      <c r="B122" s="12" t="s">
        <v>66</v>
      </c>
      <c r="C122" s="9" t="s">
        <v>67</v>
      </c>
      <c r="D122" s="18">
        <v>48470.86</v>
      </c>
    </row>
    <row r="123" spans="1:4" ht="63" x14ac:dyDescent="0.25">
      <c r="A123" s="11" t="s">
        <v>176</v>
      </c>
      <c r="B123" s="12" t="s">
        <v>110</v>
      </c>
      <c r="C123" s="9" t="s">
        <v>111</v>
      </c>
      <c r="D123" s="18">
        <v>280311.02</v>
      </c>
    </row>
    <row r="124" spans="1:4" ht="173.25" customHeight="1" x14ac:dyDescent="0.25">
      <c r="A124" s="11" t="s">
        <v>176</v>
      </c>
      <c r="B124" s="12" t="s">
        <v>182</v>
      </c>
      <c r="C124" s="9" t="s">
        <v>183</v>
      </c>
      <c r="D124" s="18">
        <v>97500</v>
      </c>
    </row>
    <row r="125" spans="1:4" ht="31.5" x14ac:dyDescent="0.25">
      <c r="A125" s="11" t="s">
        <v>176</v>
      </c>
      <c r="B125" s="12" t="s">
        <v>184</v>
      </c>
      <c r="C125" s="9" t="s">
        <v>185</v>
      </c>
      <c r="D125" s="18">
        <v>72290845.989999995</v>
      </c>
    </row>
    <row r="126" spans="1:4" ht="47.25" x14ac:dyDescent="0.25">
      <c r="A126" s="11" t="s">
        <v>176</v>
      </c>
      <c r="B126" s="12" t="s">
        <v>186</v>
      </c>
      <c r="C126" s="9" t="s">
        <v>187</v>
      </c>
      <c r="D126" s="18">
        <v>29296500</v>
      </c>
    </row>
    <row r="127" spans="1:4" ht="63" x14ac:dyDescent="0.25">
      <c r="A127" s="11" t="s">
        <v>176</v>
      </c>
      <c r="B127" s="12" t="s">
        <v>188</v>
      </c>
      <c r="C127" s="9" t="s">
        <v>189</v>
      </c>
      <c r="D127" s="18">
        <v>49218800</v>
      </c>
    </row>
    <row r="128" spans="1:4" ht="47.25" x14ac:dyDescent="0.25">
      <c r="A128" s="11" t="s">
        <v>176</v>
      </c>
      <c r="B128" s="12" t="s">
        <v>76</v>
      </c>
      <c r="C128" s="9" t="s">
        <v>77</v>
      </c>
      <c r="D128" s="18">
        <v>25041500.989999998</v>
      </c>
    </row>
    <row r="129" spans="1:5" ht="94.5" x14ac:dyDescent="0.25">
      <c r="A129" s="11" t="s">
        <v>176</v>
      </c>
      <c r="B129" s="12" t="s">
        <v>190</v>
      </c>
      <c r="C129" s="9" t="s">
        <v>191</v>
      </c>
      <c r="D129" s="18">
        <v>29.93</v>
      </c>
    </row>
    <row r="130" spans="1:5" ht="63" x14ac:dyDescent="0.25">
      <c r="A130" s="11" t="s">
        <v>176</v>
      </c>
      <c r="B130" s="12" t="s">
        <v>148</v>
      </c>
      <c r="C130" s="9" t="s">
        <v>149</v>
      </c>
      <c r="D130" s="19">
        <v>1483546.32</v>
      </c>
    </row>
    <row r="131" spans="1:5" ht="78.75" x14ac:dyDescent="0.25">
      <c r="A131" s="11" t="s">
        <v>176</v>
      </c>
      <c r="B131" s="12" t="s">
        <v>192</v>
      </c>
      <c r="C131" s="9" t="s">
        <v>193</v>
      </c>
      <c r="D131" s="20">
        <v>-2001542.64</v>
      </c>
      <c r="E131" s="16"/>
    </row>
    <row r="132" spans="1:5" ht="78.75" x14ac:dyDescent="0.25">
      <c r="A132" s="11" t="s">
        <v>176</v>
      </c>
      <c r="B132" s="12" t="s">
        <v>194</v>
      </c>
      <c r="C132" s="9" t="s">
        <v>195</v>
      </c>
      <c r="D132" s="20">
        <v>-5764898.9500000002</v>
      </c>
    </row>
    <row r="133" spans="1:5" ht="31.5" x14ac:dyDescent="0.25">
      <c r="A133" s="8" t="s">
        <v>196</v>
      </c>
      <c r="B133" s="5"/>
      <c r="C133" s="15" t="s">
        <v>197</v>
      </c>
      <c r="D133" s="6">
        <f>SUM(D134:D160)</f>
        <v>1418279141.4499998</v>
      </c>
    </row>
    <row r="134" spans="1:5" ht="31.5" x14ac:dyDescent="0.25">
      <c r="A134" s="11" t="s">
        <v>196</v>
      </c>
      <c r="B134" s="12" t="s">
        <v>18</v>
      </c>
      <c r="C134" s="9" t="s">
        <v>19</v>
      </c>
      <c r="D134" s="18">
        <v>12222311.18</v>
      </c>
    </row>
    <row r="135" spans="1:5" ht="47.25" x14ac:dyDescent="0.25">
      <c r="A135" s="11" t="s">
        <v>196</v>
      </c>
      <c r="B135" s="12" t="s">
        <v>198</v>
      </c>
      <c r="C135" s="9" t="s">
        <v>199</v>
      </c>
      <c r="D135" s="18">
        <v>8598.86</v>
      </c>
    </row>
    <row r="136" spans="1:5" ht="94.5" x14ac:dyDescent="0.25">
      <c r="A136" s="11" t="s">
        <v>196</v>
      </c>
      <c r="B136" s="12" t="s">
        <v>66</v>
      </c>
      <c r="C136" s="9" t="s">
        <v>67</v>
      </c>
      <c r="D136" s="18">
        <v>1306888</v>
      </c>
    </row>
    <row r="137" spans="1:5" ht="78.75" x14ac:dyDescent="0.25">
      <c r="A137" s="11" t="s">
        <v>196</v>
      </c>
      <c r="B137" s="12" t="s">
        <v>68</v>
      </c>
      <c r="C137" s="9" t="s">
        <v>69</v>
      </c>
      <c r="D137" s="18">
        <v>368899.97</v>
      </c>
    </row>
    <row r="138" spans="1:5" ht="47.25" x14ac:dyDescent="0.25">
      <c r="A138" s="11" t="s">
        <v>196</v>
      </c>
      <c r="B138" s="12" t="s">
        <v>200</v>
      </c>
      <c r="C138" s="9" t="s">
        <v>201</v>
      </c>
      <c r="D138" s="18">
        <v>42365008.450000003</v>
      </c>
    </row>
    <row r="139" spans="1:5" ht="63" x14ac:dyDescent="0.25">
      <c r="A139" s="11" t="s">
        <v>196</v>
      </c>
      <c r="B139" s="12" t="s">
        <v>202</v>
      </c>
      <c r="C139" s="9" t="s">
        <v>203</v>
      </c>
      <c r="D139" s="18">
        <v>202776200</v>
      </c>
    </row>
    <row r="140" spans="1:5" ht="63" x14ac:dyDescent="0.25">
      <c r="A140" s="11" t="s">
        <v>196</v>
      </c>
      <c r="B140" s="12" t="s">
        <v>204</v>
      </c>
      <c r="C140" s="9" t="s">
        <v>205</v>
      </c>
      <c r="D140" s="18">
        <v>18138811</v>
      </c>
    </row>
    <row r="141" spans="1:5" ht="126" x14ac:dyDescent="0.25">
      <c r="A141" s="11" t="s">
        <v>196</v>
      </c>
      <c r="B141" s="12" t="s">
        <v>206</v>
      </c>
      <c r="C141" s="9" t="s">
        <v>207</v>
      </c>
      <c r="D141" s="18">
        <v>13984605.050000001</v>
      </c>
    </row>
    <row r="142" spans="1:5" ht="47.25" x14ac:dyDescent="0.25">
      <c r="A142" s="11" t="s">
        <v>196</v>
      </c>
      <c r="B142" s="12" t="s">
        <v>208</v>
      </c>
      <c r="C142" s="9" t="s">
        <v>209</v>
      </c>
      <c r="D142" s="18">
        <v>63648480.299999997</v>
      </c>
    </row>
    <row r="143" spans="1:5" ht="63" x14ac:dyDescent="0.25">
      <c r="A143" s="11" t="s">
        <v>196</v>
      </c>
      <c r="B143" s="12" t="s">
        <v>210</v>
      </c>
      <c r="C143" s="9" t="s">
        <v>211</v>
      </c>
      <c r="D143" s="18">
        <v>898073455.59000003</v>
      </c>
    </row>
    <row r="144" spans="1:5" ht="63" x14ac:dyDescent="0.25">
      <c r="A144" s="11" t="s">
        <v>196</v>
      </c>
      <c r="B144" s="12" t="s">
        <v>212</v>
      </c>
      <c r="C144" s="9" t="s">
        <v>213</v>
      </c>
      <c r="D144" s="18">
        <v>7838874.7999999998</v>
      </c>
    </row>
    <row r="145" spans="1:4" ht="31.5" x14ac:dyDescent="0.25">
      <c r="A145" s="11" t="s">
        <v>196</v>
      </c>
      <c r="B145" s="12" t="s">
        <v>214</v>
      </c>
      <c r="C145" s="9" t="s">
        <v>215</v>
      </c>
      <c r="D145" s="18">
        <v>34078060.210000001</v>
      </c>
    </row>
    <row r="146" spans="1:4" ht="31.5" x14ac:dyDescent="0.25">
      <c r="A146" s="11" t="s">
        <v>196</v>
      </c>
      <c r="B146" s="12" t="s">
        <v>216</v>
      </c>
      <c r="C146" s="9" t="s">
        <v>217</v>
      </c>
      <c r="D146" s="18">
        <v>43837948</v>
      </c>
    </row>
    <row r="147" spans="1:4" ht="47.25" x14ac:dyDescent="0.25">
      <c r="A147" s="11" t="s">
        <v>196</v>
      </c>
      <c r="B147" s="12" t="s">
        <v>218</v>
      </c>
      <c r="C147" s="9" t="s">
        <v>219</v>
      </c>
      <c r="D147" s="18">
        <v>2108116.29</v>
      </c>
    </row>
    <row r="148" spans="1:4" ht="63" x14ac:dyDescent="0.25">
      <c r="A148" s="11" t="s">
        <v>196</v>
      </c>
      <c r="B148" s="12" t="s">
        <v>220</v>
      </c>
      <c r="C148" s="9" t="s">
        <v>221</v>
      </c>
      <c r="D148" s="18">
        <v>68066800</v>
      </c>
    </row>
    <row r="149" spans="1:4" ht="47.25" x14ac:dyDescent="0.25">
      <c r="A149" s="11" t="s">
        <v>196</v>
      </c>
      <c r="B149" s="12" t="s">
        <v>76</v>
      </c>
      <c r="C149" s="9" t="s">
        <v>77</v>
      </c>
      <c r="D149" s="18">
        <v>6693379.5800000001</v>
      </c>
    </row>
    <row r="150" spans="1:4" ht="63" x14ac:dyDescent="0.25">
      <c r="A150" s="11" t="s">
        <v>196</v>
      </c>
      <c r="B150" s="12" t="s">
        <v>222</v>
      </c>
      <c r="C150" s="9" t="s">
        <v>223</v>
      </c>
      <c r="D150" s="18">
        <v>5249042.4000000004</v>
      </c>
    </row>
    <row r="151" spans="1:4" ht="78.75" x14ac:dyDescent="0.25">
      <c r="A151" s="11" t="s">
        <v>196</v>
      </c>
      <c r="B151" s="12" t="s">
        <v>224</v>
      </c>
      <c r="C151" s="9" t="s">
        <v>225</v>
      </c>
      <c r="D151" s="18">
        <v>13212.69</v>
      </c>
    </row>
    <row r="152" spans="1:4" ht="94.5" x14ac:dyDescent="0.25">
      <c r="A152" s="11" t="s">
        <v>196</v>
      </c>
      <c r="B152" s="12" t="s">
        <v>226</v>
      </c>
      <c r="C152" s="9" t="s">
        <v>227</v>
      </c>
      <c r="D152" s="18">
        <v>11825171.529999999</v>
      </c>
    </row>
    <row r="153" spans="1:4" ht="63" x14ac:dyDescent="0.25">
      <c r="A153" s="11" t="s">
        <v>196</v>
      </c>
      <c r="B153" s="12" t="s">
        <v>148</v>
      </c>
      <c r="C153" s="9" t="s">
        <v>149</v>
      </c>
      <c r="D153" s="18">
        <v>551195.74</v>
      </c>
    </row>
    <row r="154" spans="1:4" ht="63" x14ac:dyDescent="0.25">
      <c r="A154" s="11" t="s">
        <v>196</v>
      </c>
      <c r="B154" s="12" t="s">
        <v>228</v>
      </c>
      <c r="C154" s="9" t="s">
        <v>229</v>
      </c>
      <c r="D154" s="20">
        <v>-1069449.22</v>
      </c>
    </row>
    <row r="155" spans="1:4" ht="63" x14ac:dyDescent="0.25">
      <c r="A155" s="11" t="s">
        <v>196</v>
      </c>
      <c r="B155" s="12" t="s">
        <v>230</v>
      </c>
      <c r="C155" s="9" t="s">
        <v>231</v>
      </c>
      <c r="D155" s="20">
        <v>-2300592.67</v>
      </c>
    </row>
    <row r="156" spans="1:4" ht="63" x14ac:dyDescent="0.25">
      <c r="A156" s="11" t="s">
        <v>196</v>
      </c>
      <c r="B156" s="12" t="s">
        <v>232</v>
      </c>
      <c r="C156" s="9" t="s">
        <v>233</v>
      </c>
      <c r="D156" s="20">
        <v>-924274.98</v>
      </c>
    </row>
    <row r="157" spans="1:4" ht="47.25" x14ac:dyDescent="0.25">
      <c r="A157" s="11" t="s">
        <v>196</v>
      </c>
      <c r="B157" s="12" t="s">
        <v>234</v>
      </c>
      <c r="C157" s="9" t="s">
        <v>235</v>
      </c>
      <c r="D157" s="20">
        <v>-739506.17</v>
      </c>
    </row>
    <row r="158" spans="1:4" ht="63" x14ac:dyDescent="0.25">
      <c r="A158" s="11" t="s">
        <v>196</v>
      </c>
      <c r="B158" s="12" t="s">
        <v>236</v>
      </c>
      <c r="C158" s="9" t="s">
        <v>237</v>
      </c>
      <c r="D158" s="20">
        <v>-10305.9</v>
      </c>
    </row>
    <row r="159" spans="1:4" ht="78.75" x14ac:dyDescent="0.25">
      <c r="A159" s="11" t="s">
        <v>196</v>
      </c>
      <c r="B159" s="12" t="s">
        <v>238</v>
      </c>
      <c r="C159" s="9" t="s">
        <v>239</v>
      </c>
      <c r="D159" s="20">
        <v>-8547568.7799999993</v>
      </c>
    </row>
    <row r="160" spans="1:4" ht="63" x14ac:dyDescent="0.25">
      <c r="A160" s="11" t="s">
        <v>196</v>
      </c>
      <c r="B160" s="12" t="s">
        <v>174</v>
      </c>
      <c r="C160" s="9" t="s">
        <v>175</v>
      </c>
      <c r="D160" s="20">
        <v>-1284220.47</v>
      </c>
    </row>
    <row r="161" spans="1:4" x14ac:dyDescent="0.25">
      <c r="A161" s="8" t="s">
        <v>240</v>
      </c>
      <c r="B161" s="5"/>
      <c r="C161" s="5" t="s">
        <v>241</v>
      </c>
      <c r="D161" s="6">
        <f>SUM(D162)</f>
        <v>616.6</v>
      </c>
    </row>
    <row r="162" spans="1:4" ht="31.5" x14ac:dyDescent="0.25">
      <c r="A162" s="11" t="s">
        <v>240</v>
      </c>
      <c r="B162" s="12" t="s">
        <v>18</v>
      </c>
      <c r="C162" s="9" t="s">
        <v>19</v>
      </c>
      <c r="D162" s="10">
        <v>616.6</v>
      </c>
    </row>
    <row r="163" spans="1:4" ht="31.5" x14ac:dyDescent="0.25">
      <c r="A163" s="8" t="s">
        <v>242</v>
      </c>
      <c r="B163" s="5"/>
      <c r="C163" s="15" t="s">
        <v>243</v>
      </c>
      <c r="D163" s="6">
        <f>SUM(D164:D168)</f>
        <v>5647450.5300000003</v>
      </c>
    </row>
    <row r="164" spans="1:4" ht="78.75" x14ac:dyDescent="0.25">
      <c r="A164" s="11" t="s">
        <v>242</v>
      </c>
      <c r="B164" s="12" t="s">
        <v>32</v>
      </c>
      <c r="C164" s="9" t="s">
        <v>33</v>
      </c>
      <c r="D164" s="10">
        <v>272868.53000000003</v>
      </c>
    </row>
    <row r="165" spans="1:4" ht="47.25" x14ac:dyDescent="0.25">
      <c r="A165" s="11" t="s">
        <v>242</v>
      </c>
      <c r="B165" s="12" t="s">
        <v>36</v>
      </c>
      <c r="C165" s="9" t="s">
        <v>37</v>
      </c>
      <c r="D165" s="10">
        <v>4245738.7</v>
      </c>
    </row>
    <row r="166" spans="1:4" ht="31.5" x14ac:dyDescent="0.25">
      <c r="A166" s="11" t="s">
        <v>242</v>
      </c>
      <c r="B166" s="12" t="s">
        <v>18</v>
      </c>
      <c r="C166" s="9" t="s">
        <v>19</v>
      </c>
      <c r="D166" s="10">
        <v>1132620.3799999999</v>
      </c>
    </row>
    <row r="167" spans="1:4" ht="78.75" x14ac:dyDescent="0.25">
      <c r="A167" s="11" t="s">
        <v>242</v>
      </c>
      <c r="B167" s="12" t="s">
        <v>68</v>
      </c>
      <c r="C167" s="9" t="s">
        <v>69</v>
      </c>
      <c r="D167" s="10">
        <v>3316.42</v>
      </c>
    </row>
    <row r="168" spans="1:4" ht="31.5" x14ac:dyDescent="0.25">
      <c r="A168" s="11" t="s">
        <v>242</v>
      </c>
      <c r="B168" s="12" t="s">
        <v>72</v>
      </c>
      <c r="C168" s="9" t="s">
        <v>73</v>
      </c>
      <c r="D168" s="10">
        <v>-7093.5</v>
      </c>
    </row>
    <row r="169" spans="1:4" ht="52.5" customHeight="1" x14ac:dyDescent="0.25">
      <c r="A169" s="8" t="s">
        <v>244</v>
      </c>
      <c r="B169" s="5"/>
      <c r="C169" s="15" t="s">
        <v>245</v>
      </c>
      <c r="D169" s="6">
        <f>SUM(D170:D171)</f>
        <v>126800</v>
      </c>
    </row>
    <row r="170" spans="1:4" ht="157.5" x14ac:dyDescent="0.25">
      <c r="A170" s="11" t="s">
        <v>244</v>
      </c>
      <c r="B170" s="12" t="s">
        <v>246</v>
      </c>
      <c r="C170" s="9" t="s">
        <v>247</v>
      </c>
      <c r="D170" s="10">
        <v>54800</v>
      </c>
    </row>
    <row r="171" spans="1:4" ht="174.75" customHeight="1" x14ac:dyDescent="0.25">
      <c r="A171" s="11" t="s">
        <v>244</v>
      </c>
      <c r="B171" s="12" t="s">
        <v>248</v>
      </c>
      <c r="C171" s="9" t="s">
        <v>249</v>
      </c>
      <c r="D171" s="10">
        <v>72000</v>
      </c>
    </row>
    <row r="172" spans="1:4" x14ac:dyDescent="0.25">
      <c r="A172" s="17" t="s">
        <v>250</v>
      </c>
      <c r="B172" s="21"/>
      <c r="C172" s="5" t="s">
        <v>251</v>
      </c>
      <c r="D172" s="6">
        <f>D173</f>
        <v>10000</v>
      </c>
    </row>
    <row r="173" spans="1:4" ht="178.5" customHeight="1" x14ac:dyDescent="0.25">
      <c r="A173" s="11" t="s">
        <v>250</v>
      </c>
      <c r="B173" s="12" t="s">
        <v>252</v>
      </c>
      <c r="C173" s="9" t="s">
        <v>253</v>
      </c>
      <c r="D173" s="10">
        <v>10000</v>
      </c>
    </row>
    <row r="174" spans="1:4" ht="31.5" x14ac:dyDescent="0.25">
      <c r="A174" s="8">
        <v>105</v>
      </c>
      <c r="B174" s="5"/>
      <c r="C174" s="15" t="s">
        <v>254</v>
      </c>
      <c r="D174" s="6">
        <f>SUM(D175:D181)</f>
        <v>63104950.43</v>
      </c>
    </row>
    <row r="175" spans="1:4" ht="31.5" x14ac:dyDescent="0.25">
      <c r="A175" s="11" t="s">
        <v>255</v>
      </c>
      <c r="B175" s="12" t="s">
        <v>18</v>
      </c>
      <c r="C175" s="9" t="s">
        <v>19</v>
      </c>
      <c r="D175" s="10">
        <v>8924.16</v>
      </c>
    </row>
    <row r="176" spans="1:4" ht="94.5" x14ac:dyDescent="0.25">
      <c r="A176" s="11" t="s">
        <v>255</v>
      </c>
      <c r="B176" s="12" t="s">
        <v>66</v>
      </c>
      <c r="C176" s="9" t="s">
        <v>67</v>
      </c>
      <c r="D176" s="10">
        <v>82126.5</v>
      </c>
    </row>
    <row r="177" spans="1:4" ht="78.75" x14ac:dyDescent="0.25">
      <c r="A177" s="11" t="s">
        <v>255</v>
      </c>
      <c r="B177" s="12" t="s">
        <v>68</v>
      </c>
      <c r="C177" s="9" t="s">
        <v>69</v>
      </c>
      <c r="D177" s="10">
        <v>10000</v>
      </c>
    </row>
    <row r="178" spans="1:4" ht="63" x14ac:dyDescent="0.25">
      <c r="A178" s="11" t="s">
        <v>255</v>
      </c>
      <c r="B178" s="12" t="s">
        <v>110</v>
      </c>
      <c r="C178" s="9" t="s">
        <v>111</v>
      </c>
      <c r="D178" s="10">
        <v>433703.35</v>
      </c>
    </row>
    <row r="179" spans="1:4" ht="47.25" x14ac:dyDescent="0.25">
      <c r="A179" s="11" t="s">
        <v>255</v>
      </c>
      <c r="B179" s="12" t="s">
        <v>256</v>
      </c>
      <c r="C179" s="9" t="s">
        <v>257</v>
      </c>
      <c r="D179" s="10">
        <v>58958816.780000001</v>
      </c>
    </row>
    <row r="180" spans="1:4" ht="47.25" x14ac:dyDescent="0.25">
      <c r="A180" s="11" t="s">
        <v>255</v>
      </c>
      <c r="B180" s="12" t="s">
        <v>76</v>
      </c>
      <c r="C180" s="9" t="s">
        <v>77</v>
      </c>
      <c r="D180" s="10">
        <v>2928629.71</v>
      </c>
    </row>
    <row r="181" spans="1:4" ht="63" x14ac:dyDescent="0.25">
      <c r="A181" s="11" t="s">
        <v>255</v>
      </c>
      <c r="B181" s="12" t="s">
        <v>148</v>
      </c>
      <c r="C181" s="9" t="s">
        <v>149</v>
      </c>
      <c r="D181" s="10">
        <v>682749.93</v>
      </c>
    </row>
    <row r="182" spans="1:4" x14ac:dyDescent="0.25">
      <c r="A182" s="8" t="s">
        <v>258</v>
      </c>
      <c r="B182" s="5"/>
      <c r="C182" s="15" t="s">
        <v>259</v>
      </c>
      <c r="D182" s="6">
        <f>SUM(D183:D184)</f>
        <v>289751552.73000002</v>
      </c>
    </row>
    <row r="183" spans="1:4" ht="142.5" customHeight="1" x14ac:dyDescent="0.25">
      <c r="A183" s="11" t="s">
        <v>258</v>
      </c>
      <c r="B183" s="12" t="s">
        <v>260</v>
      </c>
      <c r="C183" s="9" t="s">
        <v>261</v>
      </c>
      <c r="D183" s="10">
        <v>2511029.9300000002</v>
      </c>
    </row>
    <row r="184" spans="1:4" ht="173.25" x14ac:dyDescent="0.25">
      <c r="A184" s="11" t="s">
        <v>258</v>
      </c>
      <c r="B184" s="12" t="s">
        <v>262</v>
      </c>
      <c r="C184" s="9" t="s">
        <v>263</v>
      </c>
      <c r="D184" s="10">
        <v>287240522.80000001</v>
      </c>
    </row>
    <row r="185" spans="1:4" x14ac:dyDescent="0.25">
      <c r="A185" s="8">
        <v>111</v>
      </c>
      <c r="B185" s="5"/>
      <c r="C185" s="5" t="s">
        <v>264</v>
      </c>
      <c r="D185" s="6">
        <f>SUM(D186:D193)</f>
        <v>9621887.0600000005</v>
      </c>
    </row>
    <row r="186" spans="1:4" ht="31.5" x14ac:dyDescent="0.25">
      <c r="A186" s="11" t="s">
        <v>265</v>
      </c>
      <c r="B186" s="12" t="s">
        <v>18</v>
      </c>
      <c r="C186" s="9" t="s">
        <v>19</v>
      </c>
      <c r="D186" s="18">
        <v>208728</v>
      </c>
    </row>
    <row r="187" spans="1:4" ht="126" x14ac:dyDescent="0.25">
      <c r="A187" s="11" t="s">
        <v>265</v>
      </c>
      <c r="B187" s="12" t="s">
        <v>266</v>
      </c>
      <c r="C187" s="9" t="s">
        <v>267</v>
      </c>
      <c r="D187" s="18">
        <v>153000</v>
      </c>
    </row>
    <row r="188" spans="1:4" ht="125.25" customHeight="1" x14ac:dyDescent="0.25">
      <c r="A188" s="11" t="s">
        <v>265</v>
      </c>
      <c r="B188" s="12" t="s">
        <v>268</v>
      </c>
      <c r="C188" s="9" t="s">
        <v>269</v>
      </c>
      <c r="D188" s="18">
        <v>11530.59</v>
      </c>
    </row>
    <row r="189" spans="1:4" ht="135" customHeight="1" x14ac:dyDescent="0.25">
      <c r="A189" s="11" t="s">
        <v>265</v>
      </c>
      <c r="B189" s="12" t="s">
        <v>58</v>
      </c>
      <c r="C189" s="9" t="s">
        <v>59</v>
      </c>
      <c r="D189" s="18">
        <v>122.33</v>
      </c>
    </row>
    <row r="190" spans="1:4" ht="94.5" x14ac:dyDescent="0.25">
      <c r="A190" s="11" t="s">
        <v>265</v>
      </c>
      <c r="B190" s="12" t="s">
        <v>66</v>
      </c>
      <c r="C190" s="9" t="s">
        <v>67</v>
      </c>
      <c r="D190" s="18">
        <v>4557</v>
      </c>
    </row>
    <row r="191" spans="1:4" ht="78.75" x14ac:dyDescent="0.25">
      <c r="A191" s="11" t="s">
        <v>265</v>
      </c>
      <c r="B191" s="12" t="s">
        <v>270</v>
      </c>
      <c r="C191" s="9" t="s">
        <v>271</v>
      </c>
      <c r="D191" s="18">
        <v>68200</v>
      </c>
    </row>
    <row r="192" spans="1:4" ht="47.25" x14ac:dyDescent="0.25">
      <c r="A192" s="11" t="s">
        <v>265</v>
      </c>
      <c r="B192" s="12" t="s">
        <v>82</v>
      </c>
      <c r="C192" s="9" t="s">
        <v>83</v>
      </c>
      <c r="D192" s="18">
        <v>2168.39</v>
      </c>
    </row>
    <row r="193" spans="1:4" ht="63" x14ac:dyDescent="0.25">
      <c r="A193" s="11" t="s">
        <v>265</v>
      </c>
      <c r="B193" s="12" t="s">
        <v>148</v>
      </c>
      <c r="C193" s="9" t="s">
        <v>149</v>
      </c>
      <c r="D193" s="18">
        <v>9173580.75</v>
      </c>
    </row>
    <row r="194" spans="1:4" ht="31.5" x14ac:dyDescent="0.25">
      <c r="A194" s="8">
        <v>115</v>
      </c>
      <c r="B194" s="5"/>
      <c r="C194" s="15" t="s">
        <v>272</v>
      </c>
      <c r="D194" s="6">
        <f>SUM(D195:D196)</f>
        <v>9074286.8599999994</v>
      </c>
    </row>
    <row r="195" spans="1:4" ht="31.5" x14ac:dyDescent="0.25">
      <c r="A195" s="11" t="s">
        <v>273</v>
      </c>
      <c r="B195" s="12" t="s">
        <v>18</v>
      </c>
      <c r="C195" s="9" t="s">
        <v>19</v>
      </c>
      <c r="D195" s="18">
        <v>86336.86</v>
      </c>
    </row>
    <row r="196" spans="1:4" ht="63" x14ac:dyDescent="0.25">
      <c r="A196" s="11" t="s">
        <v>273</v>
      </c>
      <c r="B196" s="12" t="s">
        <v>148</v>
      </c>
      <c r="C196" s="9" t="s">
        <v>149</v>
      </c>
      <c r="D196" s="18">
        <v>8987950</v>
      </c>
    </row>
    <row r="197" spans="1:4" ht="31.5" x14ac:dyDescent="0.25">
      <c r="A197" s="8" t="s">
        <v>274</v>
      </c>
      <c r="B197" s="5"/>
      <c r="C197" s="15" t="s">
        <v>275</v>
      </c>
      <c r="D197" s="6">
        <f>SUM(D198:D217)</f>
        <v>490956024.56999999</v>
      </c>
    </row>
    <row r="198" spans="1:4" ht="122.25" customHeight="1" x14ac:dyDescent="0.25">
      <c r="A198" s="11" t="s">
        <v>274</v>
      </c>
      <c r="B198" s="12" t="s">
        <v>276</v>
      </c>
      <c r="C198" s="9" t="s">
        <v>277</v>
      </c>
      <c r="D198" s="18">
        <v>316374562.51999998</v>
      </c>
    </row>
    <row r="199" spans="1:4" ht="143.25" customHeight="1" x14ac:dyDescent="0.25">
      <c r="A199" s="11" t="s">
        <v>274</v>
      </c>
      <c r="B199" s="12" t="s">
        <v>278</v>
      </c>
      <c r="C199" s="9" t="s">
        <v>279</v>
      </c>
      <c r="D199" s="18">
        <v>452791.85</v>
      </c>
    </row>
    <row r="200" spans="1:4" ht="78.75" x14ac:dyDescent="0.25">
      <c r="A200" s="11" t="s">
        <v>274</v>
      </c>
      <c r="B200" s="12" t="s">
        <v>32</v>
      </c>
      <c r="C200" s="9" t="s">
        <v>33</v>
      </c>
      <c r="D200" s="18">
        <v>4041880</v>
      </c>
    </row>
    <row r="201" spans="1:4" ht="47.25" x14ac:dyDescent="0.25">
      <c r="A201" s="11" t="s">
        <v>274</v>
      </c>
      <c r="B201" s="12" t="s">
        <v>280</v>
      </c>
      <c r="C201" s="9" t="s">
        <v>281</v>
      </c>
      <c r="D201" s="18">
        <v>7862780.9299999997</v>
      </c>
    </row>
    <row r="202" spans="1:4" ht="131.25" customHeight="1" x14ac:dyDescent="0.25">
      <c r="A202" s="11" t="s">
        <v>274</v>
      </c>
      <c r="B202" s="12" t="s">
        <v>34</v>
      </c>
      <c r="C202" s="9" t="s">
        <v>35</v>
      </c>
      <c r="D202" s="18">
        <v>17479303.710000001</v>
      </c>
    </row>
    <row r="203" spans="1:4" s="2" customFormat="1" ht="157.5" x14ac:dyDescent="0.25">
      <c r="A203" s="22" t="s">
        <v>274</v>
      </c>
      <c r="B203" s="23" t="s">
        <v>282</v>
      </c>
      <c r="C203" s="9" t="s">
        <v>283</v>
      </c>
      <c r="D203" s="24">
        <v>2551.84</v>
      </c>
    </row>
    <row r="204" spans="1:4" ht="110.25" x14ac:dyDescent="0.25">
      <c r="A204" s="11" t="s">
        <v>274</v>
      </c>
      <c r="B204" s="12" t="s">
        <v>284</v>
      </c>
      <c r="C204" s="9" t="s">
        <v>285</v>
      </c>
      <c r="D204" s="18">
        <v>640012.36</v>
      </c>
    </row>
    <row r="205" spans="1:4" ht="110.25" x14ac:dyDescent="0.25">
      <c r="A205" s="11" t="s">
        <v>274</v>
      </c>
      <c r="B205" s="12" t="s">
        <v>286</v>
      </c>
      <c r="C205" s="9" t="s">
        <v>287</v>
      </c>
      <c r="D205" s="18">
        <v>451869.06</v>
      </c>
    </row>
    <row r="206" spans="1:4" ht="94.5" x14ac:dyDescent="0.25">
      <c r="A206" s="11">
        <v>120</v>
      </c>
      <c r="B206" s="12" t="s">
        <v>288</v>
      </c>
      <c r="C206" s="9" t="s">
        <v>289</v>
      </c>
      <c r="D206" s="18">
        <v>30000</v>
      </c>
    </row>
    <row r="207" spans="1:4" ht="31.5" x14ac:dyDescent="0.25">
      <c r="A207" s="11" t="s">
        <v>274</v>
      </c>
      <c r="B207" s="12" t="s">
        <v>18</v>
      </c>
      <c r="C207" s="9" t="s">
        <v>19</v>
      </c>
      <c r="D207" s="18">
        <v>2895561.44</v>
      </c>
    </row>
    <row r="208" spans="1:4" ht="123.75" customHeight="1" x14ac:dyDescent="0.25">
      <c r="A208" s="11" t="s">
        <v>274</v>
      </c>
      <c r="B208" s="12" t="s">
        <v>40</v>
      </c>
      <c r="C208" s="9" t="s">
        <v>41</v>
      </c>
      <c r="D208" s="18">
        <v>11550926.529999999</v>
      </c>
    </row>
    <row r="209" spans="1:4" ht="146.25" customHeight="1" x14ac:dyDescent="0.25">
      <c r="A209" s="11" t="s">
        <v>274</v>
      </c>
      <c r="B209" s="12" t="s">
        <v>290</v>
      </c>
      <c r="C209" s="9" t="s">
        <v>291</v>
      </c>
      <c r="D209" s="18">
        <v>20583748.329999998</v>
      </c>
    </row>
    <row r="210" spans="1:4" ht="63" x14ac:dyDescent="0.25">
      <c r="A210" s="11" t="s">
        <v>274</v>
      </c>
      <c r="B210" s="12" t="s">
        <v>292</v>
      </c>
      <c r="C210" s="9" t="s">
        <v>293</v>
      </c>
      <c r="D210" s="18">
        <v>100300257.12</v>
      </c>
    </row>
    <row r="211" spans="1:4" ht="78.75" x14ac:dyDescent="0.25">
      <c r="A211" s="11" t="s">
        <v>274</v>
      </c>
      <c r="B211" s="12" t="s">
        <v>64</v>
      </c>
      <c r="C211" s="9" t="s">
        <v>65</v>
      </c>
      <c r="D211" s="18">
        <v>59000</v>
      </c>
    </row>
    <row r="212" spans="1:4" ht="94.5" x14ac:dyDescent="0.25">
      <c r="A212" s="11" t="s">
        <v>274</v>
      </c>
      <c r="B212" s="12" t="s">
        <v>66</v>
      </c>
      <c r="C212" s="9" t="s">
        <v>67</v>
      </c>
      <c r="D212" s="18">
        <v>378084.23</v>
      </c>
    </row>
    <row r="213" spans="1:4" ht="78.75" x14ac:dyDescent="0.25">
      <c r="A213" s="11" t="s">
        <v>274</v>
      </c>
      <c r="B213" s="12" t="s">
        <v>68</v>
      </c>
      <c r="C213" s="9" t="s">
        <v>69</v>
      </c>
      <c r="D213" s="18">
        <v>5346460.62</v>
      </c>
    </row>
    <row r="214" spans="1:4" ht="213" customHeight="1" x14ac:dyDescent="0.25">
      <c r="A214" s="11" t="s">
        <v>274</v>
      </c>
      <c r="B214" s="12" t="s">
        <v>294</v>
      </c>
      <c r="C214" s="9" t="s">
        <v>295</v>
      </c>
      <c r="D214" s="18">
        <v>405707.36</v>
      </c>
    </row>
    <row r="215" spans="1:4" ht="158.25" customHeight="1" x14ac:dyDescent="0.25">
      <c r="A215" s="11" t="s">
        <v>274</v>
      </c>
      <c r="B215" s="12" t="s">
        <v>182</v>
      </c>
      <c r="C215" s="9" t="s">
        <v>183</v>
      </c>
      <c r="D215" s="18">
        <v>1525900.18</v>
      </c>
    </row>
    <row r="216" spans="1:4" ht="37.5" customHeight="1" x14ac:dyDescent="0.25">
      <c r="A216" s="11" t="s">
        <v>274</v>
      </c>
      <c r="B216" s="12" t="s">
        <v>72</v>
      </c>
      <c r="C216" s="9" t="s">
        <v>73</v>
      </c>
      <c r="D216" s="20">
        <v>-22687.89</v>
      </c>
    </row>
    <row r="217" spans="1:4" ht="31.5" x14ac:dyDescent="0.25">
      <c r="A217" s="11" t="s">
        <v>274</v>
      </c>
      <c r="B217" s="12" t="s">
        <v>184</v>
      </c>
      <c r="C217" s="9" t="s">
        <v>185</v>
      </c>
      <c r="D217" s="20">
        <v>597314.38</v>
      </c>
    </row>
    <row r="218" spans="1:4" ht="31.5" x14ac:dyDescent="0.25">
      <c r="A218" s="8">
        <v>123</v>
      </c>
      <c r="B218" s="5"/>
      <c r="C218" s="15" t="s">
        <v>296</v>
      </c>
      <c r="D218" s="25">
        <f>SUM(D219:D228)</f>
        <v>171859577.50999999</v>
      </c>
    </row>
    <row r="219" spans="1:4" ht="78.75" x14ac:dyDescent="0.25">
      <c r="A219" s="11" t="s">
        <v>297</v>
      </c>
      <c r="B219" s="12" t="s">
        <v>298</v>
      </c>
      <c r="C219" s="9" t="s">
        <v>299</v>
      </c>
      <c r="D219" s="20">
        <v>122000</v>
      </c>
    </row>
    <row r="220" spans="1:4" ht="41.25" customHeight="1" x14ac:dyDescent="0.25">
      <c r="A220" s="11" t="s">
        <v>297</v>
      </c>
      <c r="B220" s="12" t="s">
        <v>18</v>
      </c>
      <c r="C220" s="9" t="s">
        <v>19</v>
      </c>
      <c r="D220" s="20">
        <v>79429057.269999996</v>
      </c>
    </row>
    <row r="221" spans="1:4" ht="111" customHeight="1" x14ac:dyDescent="0.25">
      <c r="A221" s="11" t="s">
        <v>297</v>
      </c>
      <c r="B221" s="12" t="s">
        <v>66</v>
      </c>
      <c r="C221" s="9" t="s">
        <v>67</v>
      </c>
      <c r="D221" s="20">
        <v>79835.97</v>
      </c>
    </row>
    <row r="222" spans="1:4" ht="99.75" customHeight="1" x14ac:dyDescent="0.25">
      <c r="A222" s="11" t="s">
        <v>297</v>
      </c>
      <c r="B222" s="12" t="s">
        <v>68</v>
      </c>
      <c r="C222" s="9" t="s">
        <v>69</v>
      </c>
      <c r="D222" s="20">
        <v>332852.87</v>
      </c>
    </row>
    <row r="223" spans="1:4" ht="84.75" customHeight="1" x14ac:dyDescent="0.25">
      <c r="A223" s="11" t="s">
        <v>297</v>
      </c>
      <c r="B223" s="12" t="s">
        <v>108</v>
      </c>
      <c r="C223" s="9" t="s">
        <v>109</v>
      </c>
      <c r="D223" s="18">
        <v>7815.09</v>
      </c>
    </row>
    <row r="224" spans="1:4" ht="47.25" x14ac:dyDescent="0.25">
      <c r="A224" s="11" t="s">
        <v>297</v>
      </c>
      <c r="B224" s="12" t="s">
        <v>300</v>
      </c>
      <c r="C224" s="9" t="s">
        <v>301</v>
      </c>
      <c r="D224" s="18">
        <v>58028600</v>
      </c>
    </row>
    <row r="225" spans="1:4" ht="57" customHeight="1" x14ac:dyDescent="0.25">
      <c r="A225" s="11" t="s">
        <v>297</v>
      </c>
      <c r="B225" s="12" t="s">
        <v>302</v>
      </c>
      <c r="C225" s="9" t="s">
        <v>303</v>
      </c>
      <c r="D225" s="18">
        <v>35304381.350000001</v>
      </c>
    </row>
    <row r="226" spans="1:4" ht="47.25" x14ac:dyDescent="0.25">
      <c r="A226" s="11" t="s">
        <v>297</v>
      </c>
      <c r="B226" s="12" t="s">
        <v>76</v>
      </c>
      <c r="C226" s="9" t="s">
        <v>77</v>
      </c>
      <c r="D226" s="18">
        <v>5000000</v>
      </c>
    </row>
    <row r="227" spans="1:4" ht="75.75" customHeight="1" x14ac:dyDescent="0.25">
      <c r="A227" s="11" t="s">
        <v>297</v>
      </c>
      <c r="B227" s="12" t="s">
        <v>148</v>
      </c>
      <c r="C227" s="9" t="s">
        <v>149</v>
      </c>
      <c r="D227" s="18">
        <v>623223.18000000005</v>
      </c>
    </row>
    <row r="228" spans="1:4" ht="63" x14ac:dyDescent="0.25">
      <c r="A228" s="11" t="s">
        <v>297</v>
      </c>
      <c r="B228" s="12" t="s">
        <v>304</v>
      </c>
      <c r="C228" s="9" t="s">
        <v>305</v>
      </c>
      <c r="D228" s="20">
        <v>-7068188.2199999997</v>
      </c>
    </row>
    <row r="229" spans="1:4" x14ac:dyDescent="0.25">
      <c r="A229" s="8">
        <v>124</v>
      </c>
      <c r="B229" s="5"/>
      <c r="C229" s="15" t="s">
        <v>306</v>
      </c>
      <c r="D229" s="6">
        <f>SUM(D230:D249)</f>
        <v>298842317.06</v>
      </c>
    </row>
    <row r="230" spans="1:4" ht="78" customHeight="1" x14ac:dyDescent="0.25">
      <c r="A230" s="11" t="s">
        <v>307</v>
      </c>
      <c r="B230" s="12" t="s">
        <v>308</v>
      </c>
      <c r="C230" s="9" t="s">
        <v>309</v>
      </c>
      <c r="D230" s="18">
        <v>200634</v>
      </c>
    </row>
    <row r="231" spans="1:4" ht="124.5" customHeight="1" x14ac:dyDescent="0.25">
      <c r="A231" s="11" t="s">
        <v>307</v>
      </c>
      <c r="B231" s="12" t="s">
        <v>34</v>
      </c>
      <c r="C231" s="9" t="s">
        <v>35</v>
      </c>
      <c r="D231" s="18">
        <v>16989.91</v>
      </c>
    </row>
    <row r="232" spans="1:4" ht="63" x14ac:dyDescent="0.25">
      <c r="A232" s="11" t="s">
        <v>307</v>
      </c>
      <c r="B232" s="12" t="s">
        <v>310</v>
      </c>
      <c r="C232" s="9" t="s">
        <v>311</v>
      </c>
      <c r="D232" s="18">
        <v>2229644.44</v>
      </c>
    </row>
    <row r="233" spans="1:4" ht="31.5" x14ac:dyDescent="0.25">
      <c r="A233" s="11" t="s">
        <v>307</v>
      </c>
      <c r="B233" s="12" t="s">
        <v>18</v>
      </c>
      <c r="C233" s="9" t="s">
        <v>19</v>
      </c>
      <c r="D233" s="18">
        <v>101479142.81999999</v>
      </c>
    </row>
    <row r="234" spans="1:4" ht="94.5" x14ac:dyDescent="0.25">
      <c r="A234" s="11" t="s">
        <v>307</v>
      </c>
      <c r="B234" s="12" t="s">
        <v>66</v>
      </c>
      <c r="C234" s="9" t="s">
        <v>67</v>
      </c>
      <c r="D234" s="18">
        <v>46290541.549999997</v>
      </c>
    </row>
    <row r="235" spans="1:4" ht="78.75" x14ac:dyDescent="0.25">
      <c r="A235" s="11" t="s">
        <v>307</v>
      </c>
      <c r="B235" s="12" t="s">
        <v>68</v>
      </c>
      <c r="C235" s="9" t="s">
        <v>69</v>
      </c>
      <c r="D235" s="18">
        <v>4874954.8600000003</v>
      </c>
    </row>
    <row r="236" spans="1:4" ht="86.25" customHeight="1" x14ac:dyDescent="0.25">
      <c r="A236" s="11" t="s">
        <v>307</v>
      </c>
      <c r="B236" s="12" t="s">
        <v>108</v>
      </c>
      <c r="C236" s="9" t="s">
        <v>109</v>
      </c>
      <c r="D236" s="18">
        <v>158034.4</v>
      </c>
    </row>
    <row r="237" spans="1:4" ht="210" customHeight="1" x14ac:dyDescent="0.25">
      <c r="A237" s="11" t="s">
        <v>307</v>
      </c>
      <c r="B237" s="12" t="s">
        <v>294</v>
      </c>
      <c r="C237" s="9" t="s">
        <v>295</v>
      </c>
      <c r="D237" s="18">
        <v>32125.67</v>
      </c>
    </row>
    <row r="238" spans="1:4" ht="47.25" x14ac:dyDescent="0.25">
      <c r="A238" s="11" t="s">
        <v>307</v>
      </c>
      <c r="B238" s="12" t="s">
        <v>312</v>
      </c>
      <c r="C238" s="9" t="s">
        <v>313</v>
      </c>
      <c r="D238" s="18">
        <v>45800182.32</v>
      </c>
    </row>
    <row r="239" spans="1:4" ht="126" x14ac:dyDescent="0.25">
      <c r="A239" s="11" t="s">
        <v>307</v>
      </c>
      <c r="B239" s="12" t="s">
        <v>314</v>
      </c>
      <c r="C239" s="9" t="s">
        <v>315</v>
      </c>
      <c r="D239" s="18">
        <v>4235364</v>
      </c>
    </row>
    <row r="240" spans="1:4" ht="78.75" x14ac:dyDescent="0.25">
      <c r="A240" s="11" t="s">
        <v>307</v>
      </c>
      <c r="B240" s="12" t="s">
        <v>316</v>
      </c>
      <c r="C240" s="9" t="s">
        <v>317</v>
      </c>
      <c r="D240" s="18">
        <v>2055402</v>
      </c>
    </row>
    <row r="241" spans="1:4" ht="106.5" customHeight="1" x14ac:dyDescent="0.25">
      <c r="A241" s="11" t="s">
        <v>307</v>
      </c>
      <c r="B241" s="12" t="s">
        <v>318</v>
      </c>
      <c r="C241" s="9" t="s">
        <v>319</v>
      </c>
      <c r="D241" s="18">
        <v>11531512</v>
      </c>
    </row>
    <row r="242" spans="1:4" ht="47.25" x14ac:dyDescent="0.25">
      <c r="A242" s="11" t="s">
        <v>307</v>
      </c>
      <c r="B242" s="12" t="s">
        <v>76</v>
      </c>
      <c r="C242" s="9" t="s">
        <v>77</v>
      </c>
      <c r="D242" s="18">
        <v>2603762.1800000002</v>
      </c>
    </row>
    <row r="243" spans="1:4" ht="105.75" customHeight="1" x14ac:dyDescent="0.25">
      <c r="A243" s="11" t="s">
        <v>307</v>
      </c>
      <c r="B243" s="12" t="s">
        <v>320</v>
      </c>
      <c r="C243" s="9" t="s">
        <v>321</v>
      </c>
      <c r="D243" s="18">
        <v>12678.41</v>
      </c>
    </row>
    <row r="244" spans="1:4" ht="84.75" customHeight="1" x14ac:dyDescent="0.25">
      <c r="A244" s="11" t="s">
        <v>307</v>
      </c>
      <c r="B244" s="12" t="s">
        <v>322</v>
      </c>
      <c r="C244" s="9" t="s">
        <v>323</v>
      </c>
      <c r="D244" s="18">
        <v>2424376.52</v>
      </c>
    </row>
    <row r="245" spans="1:4" ht="94.5" x14ac:dyDescent="0.25">
      <c r="A245" s="11" t="s">
        <v>307</v>
      </c>
      <c r="B245" s="12" t="s">
        <v>324</v>
      </c>
      <c r="C245" s="9" t="s">
        <v>325</v>
      </c>
      <c r="D245" s="18">
        <v>23930272</v>
      </c>
    </row>
    <row r="246" spans="1:4" ht="110.25" x14ac:dyDescent="0.25">
      <c r="A246" s="11" t="s">
        <v>307</v>
      </c>
      <c r="B246" s="12" t="s">
        <v>326</v>
      </c>
      <c r="C246" s="9" t="s">
        <v>327</v>
      </c>
      <c r="D246" s="18">
        <v>2338284</v>
      </c>
    </row>
    <row r="247" spans="1:4" ht="63" x14ac:dyDescent="0.25">
      <c r="A247" s="11" t="s">
        <v>307</v>
      </c>
      <c r="B247" s="12" t="s">
        <v>148</v>
      </c>
      <c r="C247" s="9" t="s">
        <v>149</v>
      </c>
      <c r="D247" s="18">
        <v>74896971.980000004</v>
      </c>
    </row>
    <row r="248" spans="1:4" ht="78.75" x14ac:dyDescent="0.25">
      <c r="A248" s="11" t="s">
        <v>307</v>
      </c>
      <c r="B248" s="12" t="s">
        <v>328</v>
      </c>
      <c r="C248" s="9" t="s">
        <v>329</v>
      </c>
      <c r="D248" s="20">
        <v>-23930272</v>
      </c>
    </row>
    <row r="249" spans="1:4" ht="94.5" x14ac:dyDescent="0.25">
      <c r="A249" s="11" t="s">
        <v>307</v>
      </c>
      <c r="B249" s="12" t="s">
        <v>330</v>
      </c>
      <c r="C249" s="9" t="s">
        <v>331</v>
      </c>
      <c r="D249" s="20">
        <v>-2338284</v>
      </c>
    </row>
    <row r="250" spans="1:4" x14ac:dyDescent="0.25">
      <c r="A250" s="17">
        <v>126</v>
      </c>
      <c r="B250" s="5"/>
      <c r="C250" s="15" t="s">
        <v>332</v>
      </c>
      <c r="D250" s="6">
        <f>SUM(D251:D296)</f>
        <v>6202512743.6099987</v>
      </c>
    </row>
    <row r="251" spans="1:4" ht="110.25" x14ac:dyDescent="0.25">
      <c r="A251" s="11" t="s">
        <v>333</v>
      </c>
      <c r="B251" s="12" t="s">
        <v>34</v>
      </c>
      <c r="C251" s="9" t="s">
        <v>35</v>
      </c>
      <c r="D251" s="18">
        <v>376460.89</v>
      </c>
    </row>
    <row r="252" spans="1:4" ht="47.25" x14ac:dyDescent="0.25">
      <c r="A252" s="11" t="s">
        <v>333</v>
      </c>
      <c r="B252" s="12" t="s">
        <v>36</v>
      </c>
      <c r="C252" s="9" t="s">
        <v>37</v>
      </c>
      <c r="D252" s="18">
        <v>30025370.690000001</v>
      </c>
    </row>
    <row r="253" spans="1:4" ht="42.75" customHeight="1" x14ac:dyDescent="0.25">
      <c r="A253" s="11" t="s">
        <v>333</v>
      </c>
      <c r="B253" s="12" t="s">
        <v>18</v>
      </c>
      <c r="C253" s="9" t="s">
        <v>19</v>
      </c>
      <c r="D253" s="18">
        <v>451576397.62</v>
      </c>
    </row>
    <row r="254" spans="1:4" ht="94.5" x14ac:dyDescent="0.25">
      <c r="A254" s="11" t="s">
        <v>333</v>
      </c>
      <c r="B254" s="12" t="s">
        <v>66</v>
      </c>
      <c r="C254" s="9" t="s">
        <v>67</v>
      </c>
      <c r="D254" s="18">
        <v>6447551.0199999996</v>
      </c>
    </row>
    <row r="255" spans="1:4" ht="88.5" customHeight="1" x14ac:dyDescent="0.25">
      <c r="A255" s="11" t="s">
        <v>333</v>
      </c>
      <c r="B255" s="12" t="s">
        <v>68</v>
      </c>
      <c r="C255" s="9" t="s">
        <v>69</v>
      </c>
      <c r="D255" s="18">
        <v>96800000</v>
      </c>
    </row>
    <row r="256" spans="1:4" ht="84.75" customHeight="1" x14ac:dyDescent="0.25">
      <c r="A256" s="11" t="s">
        <v>333</v>
      </c>
      <c r="B256" s="12" t="s">
        <v>334</v>
      </c>
      <c r="C256" s="9" t="s">
        <v>335</v>
      </c>
      <c r="D256" s="18">
        <v>91351.16</v>
      </c>
    </row>
    <row r="257" spans="1:4" ht="221.25" customHeight="1" x14ac:dyDescent="0.25">
      <c r="A257" s="11" t="s">
        <v>333</v>
      </c>
      <c r="B257" s="12" t="s">
        <v>294</v>
      </c>
      <c r="C257" s="9" t="s">
        <v>295</v>
      </c>
      <c r="D257" s="18">
        <v>840802.5</v>
      </c>
    </row>
    <row r="258" spans="1:4" ht="166.5" customHeight="1" x14ac:dyDescent="0.25">
      <c r="A258" s="11" t="s">
        <v>333</v>
      </c>
      <c r="B258" s="12" t="s">
        <v>182</v>
      </c>
      <c r="C258" s="9" t="s">
        <v>183</v>
      </c>
      <c r="D258" s="18">
        <v>69999</v>
      </c>
    </row>
    <row r="259" spans="1:4" ht="31.5" x14ac:dyDescent="0.25">
      <c r="A259" s="11" t="s">
        <v>333</v>
      </c>
      <c r="B259" s="12" t="s">
        <v>72</v>
      </c>
      <c r="C259" s="9" t="s">
        <v>73</v>
      </c>
      <c r="D259" s="18">
        <v>750</v>
      </c>
    </row>
    <row r="260" spans="1:4" ht="63" x14ac:dyDescent="0.25">
      <c r="A260" s="11" t="s">
        <v>333</v>
      </c>
      <c r="B260" s="12" t="s">
        <v>336</v>
      </c>
      <c r="C260" s="9" t="s">
        <v>337</v>
      </c>
      <c r="D260" s="18">
        <v>131466300</v>
      </c>
    </row>
    <row r="261" spans="1:4" ht="78.75" x14ac:dyDescent="0.25">
      <c r="A261" s="11" t="s">
        <v>333</v>
      </c>
      <c r="B261" s="12" t="s">
        <v>338</v>
      </c>
      <c r="C261" s="9" t="s">
        <v>339</v>
      </c>
      <c r="D261" s="18">
        <v>5644774.9800000004</v>
      </c>
    </row>
    <row r="262" spans="1:4" ht="157.5" x14ac:dyDescent="0.25">
      <c r="A262" s="11" t="s">
        <v>333</v>
      </c>
      <c r="B262" s="12" t="s">
        <v>340</v>
      </c>
      <c r="C262" s="9" t="s">
        <v>341</v>
      </c>
      <c r="D262" s="18">
        <v>84238000</v>
      </c>
    </row>
    <row r="263" spans="1:4" ht="47.25" x14ac:dyDescent="0.25">
      <c r="A263" s="11" t="s">
        <v>333</v>
      </c>
      <c r="B263" s="12" t="s">
        <v>342</v>
      </c>
      <c r="C263" s="9" t="s">
        <v>343</v>
      </c>
      <c r="D263" s="18">
        <v>58338687.579999998</v>
      </c>
    </row>
    <row r="264" spans="1:4" ht="63" x14ac:dyDescent="0.25">
      <c r="A264" s="11" t="s">
        <v>333</v>
      </c>
      <c r="B264" s="12" t="s">
        <v>344</v>
      </c>
      <c r="C264" s="9" t="s">
        <v>345</v>
      </c>
      <c r="D264" s="18">
        <v>9284789.3900000006</v>
      </c>
    </row>
    <row r="265" spans="1:4" ht="31.5" x14ac:dyDescent="0.25">
      <c r="A265" s="11" t="s">
        <v>333</v>
      </c>
      <c r="B265" s="12" t="s">
        <v>346</v>
      </c>
      <c r="C265" s="9" t="s">
        <v>347</v>
      </c>
      <c r="D265" s="18">
        <v>61098762.479999997</v>
      </c>
    </row>
    <row r="266" spans="1:4" ht="47.25" x14ac:dyDescent="0.25">
      <c r="A266" s="11" t="s">
        <v>333</v>
      </c>
      <c r="B266" s="12" t="s">
        <v>348</v>
      </c>
      <c r="C266" s="9" t="s">
        <v>349</v>
      </c>
      <c r="D266" s="18">
        <v>70486463.530000001</v>
      </c>
    </row>
    <row r="267" spans="1:4" ht="110.25" x14ac:dyDescent="0.25">
      <c r="A267" s="11" t="s">
        <v>333</v>
      </c>
      <c r="B267" s="12" t="s">
        <v>350</v>
      </c>
      <c r="C267" s="9" t="s">
        <v>351</v>
      </c>
      <c r="D267" s="18">
        <v>183303400</v>
      </c>
    </row>
    <row r="268" spans="1:4" ht="220.5" x14ac:dyDescent="0.25">
      <c r="A268" s="11" t="s">
        <v>333</v>
      </c>
      <c r="B268" s="12" t="s">
        <v>352</v>
      </c>
      <c r="C268" s="9" t="s">
        <v>353</v>
      </c>
      <c r="D268" s="18">
        <v>1559323.84</v>
      </c>
    </row>
    <row r="269" spans="1:4" ht="78.75" x14ac:dyDescent="0.25">
      <c r="A269" s="11" t="s">
        <v>333</v>
      </c>
      <c r="B269" s="12" t="s">
        <v>354</v>
      </c>
      <c r="C269" s="9" t="s">
        <v>355</v>
      </c>
      <c r="D269" s="18">
        <v>336799400</v>
      </c>
    </row>
    <row r="270" spans="1:4" ht="47.25" x14ac:dyDescent="0.25">
      <c r="A270" s="11" t="s">
        <v>333</v>
      </c>
      <c r="B270" s="12" t="s">
        <v>356</v>
      </c>
      <c r="C270" s="9" t="s">
        <v>357</v>
      </c>
      <c r="D270" s="18">
        <v>2032230002.3199999</v>
      </c>
    </row>
    <row r="271" spans="1:4" ht="94.5" x14ac:dyDescent="0.25">
      <c r="A271" s="11" t="s">
        <v>333</v>
      </c>
      <c r="B271" s="12" t="s">
        <v>358</v>
      </c>
      <c r="C271" s="9" t="s">
        <v>359</v>
      </c>
      <c r="D271" s="18">
        <v>63027700</v>
      </c>
    </row>
    <row r="272" spans="1:4" ht="94.5" x14ac:dyDescent="0.25">
      <c r="A272" s="11" t="s">
        <v>333</v>
      </c>
      <c r="B272" s="12" t="s">
        <v>360</v>
      </c>
      <c r="C272" s="9" t="s">
        <v>361</v>
      </c>
      <c r="D272" s="18">
        <v>61745000</v>
      </c>
    </row>
    <row r="273" spans="1:4" ht="63" x14ac:dyDescent="0.25">
      <c r="A273" s="11" t="s">
        <v>333</v>
      </c>
      <c r="B273" s="12" t="s">
        <v>362</v>
      </c>
      <c r="C273" s="9" t="s">
        <v>363</v>
      </c>
      <c r="D273" s="18">
        <v>920000</v>
      </c>
    </row>
    <row r="274" spans="1:4" ht="142.5" customHeight="1" x14ac:dyDescent="0.25">
      <c r="A274" s="11" t="s">
        <v>333</v>
      </c>
      <c r="B274" s="12" t="s">
        <v>364</v>
      </c>
      <c r="C274" s="9" t="s">
        <v>365</v>
      </c>
      <c r="D274" s="18">
        <v>8025094.0499999998</v>
      </c>
    </row>
    <row r="275" spans="1:4" ht="47.25" x14ac:dyDescent="0.25">
      <c r="A275" s="11" t="s">
        <v>333</v>
      </c>
      <c r="B275" s="12" t="s">
        <v>366</v>
      </c>
      <c r="C275" s="9" t="s">
        <v>367</v>
      </c>
      <c r="D275" s="18">
        <v>107896100</v>
      </c>
    </row>
    <row r="276" spans="1:4" ht="78.75" x14ac:dyDescent="0.25">
      <c r="A276" s="11" t="s">
        <v>333</v>
      </c>
      <c r="B276" s="12" t="s">
        <v>368</v>
      </c>
      <c r="C276" s="9" t="s">
        <v>369</v>
      </c>
      <c r="D276" s="18">
        <v>226790200</v>
      </c>
    </row>
    <row r="277" spans="1:4" ht="92.25" customHeight="1" x14ac:dyDescent="0.25">
      <c r="A277" s="11" t="s">
        <v>333</v>
      </c>
      <c r="B277" s="12" t="s">
        <v>370</v>
      </c>
      <c r="C277" s="9" t="s">
        <v>371</v>
      </c>
      <c r="D277" s="18">
        <v>122135378.12</v>
      </c>
    </row>
    <row r="278" spans="1:4" ht="134.25" customHeight="1" x14ac:dyDescent="0.25">
      <c r="A278" s="11" t="s">
        <v>333</v>
      </c>
      <c r="B278" s="12" t="s">
        <v>372</v>
      </c>
      <c r="C278" s="9" t="s">
        <v>373</v>
      </c>
      <c r="D278" s="18">
        <v>1372930700</v>
      </c>
    </row>
    <row r="279" spans="1:4" ht="47.25" x14ac:dyDescent="0.25">
      <c r="A279" s="11" t="s">
        <v>333</v>
      </c>
      <c r="B279" s="12" t="s">
        <v>374</v>
      </c>
      <c r="C279" s="9" t="s">
        <v>375</v>
      </c>
      <c r="D279" s="18">
        <v>299304100</v>
      </c>
    </row>
    <row r="280" spans="1:4" ht="94.5" x14ac:dyDescent="0.25">
      <c r="A280" s="11" t="s">
        <v>333</v>
      </c>
      <c r="B280" s="12" t="s">
        <v>376</v>
      </c>
      <c r="C280" s="9" t="s">
        <v>377</v>
      </c>
      <c r="D280" s="18">
        <v>109600</v>
      </c>
    </row>
    <row r="281" spans="1:4" ht="63" x14ac:dyDescent="0.25">
      <c r="A281" s="11" t="s">
        <v>333</v>
      </c>
      <c r="B281" s="12" t="s">
        <v>378</v>
      </c>
      <c r="C281" s="9" t="s">
        <v>379</v>
      </c>
      <c r="D281" s="18">
        <v>6164100</v>
      </c>
    </row>
    <row r="282" spans="1:4" ht="47.25" x14ac:dyDescent="0.25">
      <c r="A282" s="11" t="s">
        <v>333</v>
      </c>
      <c r="B282" s="12" t="s">
        <v>144</v>
      </c>
      <c r="C282" s="9" t="s">
        <v>145</v>
      </c>
      <c r="D282" s="18">
        <v>25027600</v>
      </c>
    </row>
    <row r="283" spans="1:4" ht="31.5" x14ac:dyDescent="0.25">
      <c r="A283" s="11" t="s">
        <v>333</v>
      </c>
      <c r="B283" s="12" t="s">
        <v>380</v>
      </c>
      <c r="C283" s="9" t="s">
        <v>381</v>
      </c>
      <c r="D283" s="18">
        <v>250429834.90000001</v>
      </c>
    </row>
    <row r="284" spans="1:4" ht="47.25" x14ac:dyDescent="0.25">
      <c r="A284" s="11" t="s">
        <v>333</v>
      </c>
      <c r="B284" s="12" t="s">
        <v>82</v>
      </c>
      <c r="C284" s="9" t="s">
        <v>83</v>
      </c>
      <c r="D284" s="18">
        <v>129530913.76000001</v>
      </c>
    </row>
    <row r="285" spans="1:4" ht="47.25" x14ac:dyDescent="0.25">
      <c r="A285" s="11" t="s">
        <v>333</v>
      </c>
      <c r="B285" s="12" t="s">
        <v>146</v>
      </c>
      <c r="C285" s="9" t="s">
        <v>147</v>
      </c>
      <c r="D285" s="18">
        <v>2782033.23</v>
      </c>
    </row>
    <row r="286" spans="1:4" ht="47.25" x14ac:dyDescent="0.25">
      <c r="A286" s="11" t="s">
        <v>333</v>
      </c>
      <c r="B286" s="12" t="s">
        <v>76</v>
      </c>
      <c r="C286" s="9" t="s">
        <v>77</v>
      </c>
      <c r="D286" s="18">
        <v>42008.92</v>
      </c>
    </row>
    <row r="287" spans="1:4" ht="173.25" x14ac:dyDescent="0.25">
      <c r="A287" s="11" t="s">
        <v>333</v>
      </c>
      <c r="B287" s="12" t="s">
        <v>382</v>
      </c>
      <c r="C287" s="9" t="s">
        <v>383</v>
      </c>
      <c r="D287" s="20">
        <v>-14244870.859999999</v>
      </c>
    </row>
    <row r="288" spans="1:4" ht="110.25" x14ac:dyDescent="0.25">
      <c r="A288" s="11" t="s">
        <v>333</v>
      </c>
      <c r="B288" s="12" t="s">
        <v>384</v>
      </c>
      <c r="C288" s="9" t="s">
        <v>385</v>
      </c>
      <c r="D288" s="20">
        <v>-62897.47</v>
      </c>
    </row>
    <row r="289" spans="1:4" ht="156.75" customHeight="1" x14ac:dyDescent="0.25">
      <c r="A289" s="11" t="s">
        <v>333</v>
      </c>
      <c r="B289" s="12" t="s">
        <v>386</v>
      </c>
      <c r="C289" s="9" t="s">
        <v>387</v>
      </c>
      <c r="D289" s="20">
        <v>-1273923.43</v>
      </c>
    </row>
    <row r="290" spans="1:4" ht="93.75" customHeight="1" x14ac:dyDescent="0.25">
      <c r="A290" s="11" t="s">
        <v>333</v>
      </c>
      <c r="B290" s="12" t="s">
        <v>388</v>
      </c>
      <c r="C290" s="9" t="s">
        <v>389</v>
      </c>
      <c r="D290" s="20">
        <v>-13131001.460000001</v>
      </c>
    </row>
    <row r="291" spans="1:4" ht="139.5" customHeight="1" x14ac:dyDescent="0.25">
      <c r="A291" s="11" t="s">
        <v>333</v>
      </c>
      <c r="B291" s="12" t="s">
        <v>390</v>
      </c>
      <c r="C291" s="9" t="s">
        <v>391</v>
      </c>
      <c r="D291" s="20">
        <v>-78482.8</v>
      </c>
    </row>
    <row r="292" spans="1:4" ht="60.75" customHeight="1" x14ac:dyDescent="0.25">
      <c r="A292" s="11" t="s">
        <v>333</v>
      </c>
      <c r="B292" s="12" t="s">
        <v>392</v>
      </c>
      <c r="C292" s="9" t="s">
        <v>393</v>
      </c>
      <c r="D292" s="20">
        <v>-397301.91</v>
      </c>
    </row>
    <row r="293" spans="1:4" ht="165.75" customHeight="1" x14ac:dyDescent="0.25">
      <c r="A293" s="11" t="s">
        <v>333</v>
      </c>
      <c r="B293" s="12" t="s">
        <v>394</v>
      </c>
      <c r="C293" s="9" t="s">
        <v>395</v>
      </c>
      <c r="D293" s="20">
        <v>-333416.51</v>
      </c>
    </row>
    <row r="294" spans="1:4" ht="94.5" x14ac:dyDescent="0.25">
      <c r="A294" s="11" t="s">
        <v>333</v>
      </c>
      <c r="B294" s="12" t="s">
        <v>396</v>
      </c>
      <c r="C294" s="9" t="s">
        <v>397</v>
      </c>
      <c r="D294" s="20">
        <v>-34210</v>
      </c>
    </row>
    <row r="295" spans="1:4" ht="157.5" x14ac:dyDescent="0.25">
      <c r="A295" s="11" t="s">
        <v>333</v>
      </c>
      <c r="B295" s="12" t="s">
        <v>398</v>
      </c>
      <c r="C295" s="9" t="s">
        <v>399</v>
      </c>
      <c r="D295" s="20">
        <v>-5460155.3799999999</v>
      </c>
    </row>
    <row r="296" spans="1:4" ht="63" x14ac:dyDescent="0.25">
      <c r="A296" s="11" t="s">
        <v>333</v>
      </c>
      <c r="B296" s="12" t="s">
        <v>400</v>
      </c>
      <c r="C296" s="9" t="s">
        <v>401</v>
      </c>
      <c r="D296" s="20">
        <v>-9946.5499999999993</v>
      </c>
    </row>
    <row r="297" spans="1:4" ht="31.5" x14ac:dyDescent="0.25">
      <c r="A297" s="8">
        <v>127</v>
      </c>
      <c r="B297" s="5"/>
      <c r="C297" s="15" t="s">
        <v>402</v>
      </c>
      <c r="D297" s="6">
        <f>SUM(D298:D307)</f>
        <v>177608615.66999999</v>
      </c>
    </row>
    <row r="298" spans="1:4" ht="78.75" x14ac:dyDescent="0.25">
      <c r="A298" s="11" t="s">
        <v>403</v>
      </c>
      <c r="B298" s="12" t="s">
        <v>404</v>
      </c>
      <c r="C298" s="9" t="s">
        <v>405</v>
      </c>
      <c r="D298" s="18">
        <v>100000</v>
      </c>
    </row>
    <row r="299" spans="1:4" ht="31.5" x14ac:dyDescent="0.25">
      <c r="A299" s="11" t="s">
        <v>403</v>
      </c>
      <c r="B299" s="12" t="s">
        <v>18</v>
      </c>
      <c r="C299" s="9" t="s">
        <v>19</v>
      </c>
      <c r="D299" s="18">
        <v>148629.1</v>
      </c>
    </row>
    <row r="300" spans="1:4" ht="78.75" x14ac:dyDescent="0.25">
      <c r="A300" s="11" t="s">
        <v>403</v>
      </c>
      <c r="B300" s="12" t="s">
        <v>68</v>
      </c>
      <c r="C300" s="9" t="s">
        <v>69</v>
      </c>
      <c r="D300" s="18">
        <v>19.18</v>
      </c>
    </row>
    <row r="301" spans="1:4" ht="47.25" x14ac:dyDescent="0.25">
      <c r="A301" s="11" t="s">
        <v>403</v>
      </c>
      <c r="B301" s="12" t="s">
        <v>406</v>
      </c>
      <c r="C301" s="9" t="s">
        <v>407</v>
      </c>
      <c r="D301" s="18">
        <v>6279009.5599999996</v>
      </c>
    </row>
    <row r="302" spans="1:4" ht="47.25" x14ac:dyDescent="0.25">
      <c r="A302" s="11" t="s">
        <v>403</v>
      </c>
      <c r="B302" s="12" t="s">
        <v>408</v>
      </c>
      <c r="C302" s="9" t="s">
        <v>409</v>
      </c>
      <c r="D302" s="18">
        <v>14203702.93</v>
      </c>
    </row>
    <row r="303" spans="1:4" ht="141" customHeight="1" x14ac:dyDescent="0.25">
      <c r="A303" s="11" t="s">
        <v>403</v>
      </c>
      <c r="B303" s="12" t="s">
        <v>410</v>
      </c>
      <c r="C303" s="9" t="s">
        <v>411</v>
      </c>
      <c r="D303" s="18">
        <v>10235873.529999999</v>
      </c>
    </row>
    <row r="304" spans="1:4" ht="47.25" x14ac:dyDescent="0.25">
      <c r="A304" s="11" t="s">
        <v>403</v>
      </c>
      <c r="B304" s="12" t="s">
        <v>412</v>
      </c>
      <c r="C304" s="9" t="s">
        <v>413</v>
      </c>
      <c r="D304" s="18">
        <v>80288390.540000007</v>
      </c>
    </row>
    <row r="305" spans="1:4" ht="47.25" x14ac:dyDescent="0.25">
      <c r="A305" s="11" t="s">
        <v>403</v>
      </c>
      <c r="B305" s="12" t="s">
        <v>146</v>
      </c>
      <c r="C305" s="9" t="s">
        <v>147</v>
      </c>
      <c r="D305" s="18">
        <v>43927739.219999999</v>
      </c>
    </row>
    <row r="306" spans="1:4" ht="47.25" x14ac:dyDescent="0.25">
      <c r="A306" s="11" t="s">
        <v>403</v>
      </c>
      <c r="B306" s="12" t="s">
        <v>76</v>
      </c>
      <c r="C306" s="9" t="s">
        <v>77</v>
      </c>
      <c r="D306" s="18">
        <v>20957991.890000001</v>
      </c>
    </row>
    <row r="307" spans="1:4" ht="72" customHeight="1" x14ac:dyDescent="0.25">
      <c r="A307" s="11" t="s">
        <v>403</v>
      </c>
      <c r="B307" s="12" t="s">
        <v>148</v>
      </c>
      <c r="C307" s="9" t="s">
        <v>149</v>
      </c>
      <c r="D307" s="18">
        <v>1467259.72</v>
      </c>
    </row>
    <row r="308" spans="1:4" x14ac:dyDescent="0.25">
      <c r="A308" s="8">
        <v>128</v>
      </c>
      <c r="B308" s="5"/>
      <c r="C308" s="15" t="s">
        <v>414</v>
      </c>
      <c r="D308" s="6">
        <f>SUM(D309:D311)</f>
        <v>314630.91000000003</v>
      </c>
    </row>
    <row r="309" spans="1:4" ht="47.25" x14ac:dyDescent="0.25">
      <c r="A309" s="11" t="s">
        <v>415</v>
      </c>
      <c r="B309" s="12" t="s">
        <v>416</v>
      </c>
      <c r="C309" s="9" t="s">
        <v>417</v>
      </c>
      <c r="D309" s="18">
        <v>85878</v>
      </c>
    </row>
    <row r="310" spans="1:4" ht="31.5" x14ac:dyDescent="0.25">
      <c r="A310" s="11" t="s">
        <v>415</v>
      </c>
      <c r="B310" s="12" t="s">
        <v>18</v>
      </c>
      <c r="C310" s="9" t="s">
        <v>19</v>
      </c>
      <c r="D310" s="18">
        <v>5752.91</v>
      </c>
    </row>
    <row r="311" spans="1:4" ht="123" customHeight="1" x14ac:dyDescent="0.25">
      <c r="A311" s="11" t="s">
        <v>415</v>
      </c>
      <c r="B311" s="12" t="s">
        <v>58</v>
      </c>
      <c r="C311" s="9" t="s">
        <v>59</v>
      </c>
      <c r="D311" s="18">
        <v>223000</v>
      </c>
    </row>
    <row r="312" spans="1:4" ht="31.5" x14ac:dyDescent="0.25">
      <c r="A312" s="8">
        <v>130</v>
      </c>
      <c r="B312" s="5"/>
      <c r="C312" s="15" t="s">
        <v>418</v>
      </c>
      <c r="D312" s="6">
        <f>SUM(D313:D347)</f>
        <v>645286058.48000014</v>
      </c>
    </row>
    <row r="313" spans="1:4" ht="47.25" x14ac:dyDescent="0.25">
      <c r="A313" s="11" t="s">
        <v>419</v>
      </c>
      <c r="B313" s="12" t="s">
        <v>420</v>
      </c>
      <c r="C313" s="9" t="s">
        <v>421</v>
      </c>
      <c r="D313" s="18">
        <v>984275.8</v>
      </c>
    </row>
    <row r="314" spans="1:4" ht="63" x14ac:dyDescent="0.25">
      <c r="A314" s="11" t="s">
        <v>419</v>
      </c>
      <c r="B314" s="12" t="s">
        <v>308</v>
      </c>
      <c r="C314" s="9" t="s">
        <v>309</v>
      </c>
      <c r="D314" s="18">
        <v>380400</v>
      </c>
    </row>
    <row r="315" spans="1:4" ht="220.5" x14ac:dyDescent="0.25">
      <c r="A315" s="11" t="s">
        <v>419</v>
      </c>
      <c r="B315" s="12" t="s">
        <v>422</v>
      </c>
      <c r="C315" s="9" t="s">
        <v>423</v>
      </c>
      <c r="D315" s="18">
        <v>4919.7700000000004</v>
      </c>
    </row>
    <row r="316" spans="1:4" ht="220.5" x14ac:dyDescent="0.25">
      <c r="A316" s="11" t="s">
        <v>419</v>
      </c>
      <c r="B316" s="12" t="s">
        <v>424</v>
      </c>
      <c r="C316" s="9" t="s">
        <v>425</v>
      </c>
      <c r="D316" s="18">
        <v>4140.5</v>
      </c>
    </row>
    <row r="317" spans="1:4" ht="63" x14ac:dyDescent="0.25">
      <c r="A317" s="11" t="s">
        <v>419</v>
      </c>
      <c r="B317" s="12" t="s">
        <v>426</v>
      </c>
      <c r="C317" s="9" t="s">
        <v>427</v>
      </c>
      <c r="D317" s="18">
        <v>12980135.32</v>
      </c>
    </row>
    <row r="318" spans="1:4" ht="141.75" x14ac:dyDescent="0.25">
      <c r="A318" s="11" t="s">
        <v>419</v>
      </c>
      <c r="B318" s="12" t="s">
        <v>428</v>
      </c>
      <c r="C318" s="9" t="s">
        <v>429</v>
      </c>
      <c r="D318" s="18">
        <v>940000</v>
      </c>
    </row>
    <row r="319" spans="1:4" ht="31.5" x14ac:dyDescent="0.25">
      <c r="A319" s="11" t="s">
        <v>419</v>
      </c>
      <c r="B319" s="12" t="s">
        <v>430</v>
      </c>
      <c r="C319" s="9" t="s">
        <v>431</v>
      </c>
      <c r="D319" s="18">
        <v>519921.69</v>
      </c>
    </row>
    <row r="320" spans="1:4" ht="63" x14ac:dyDescent="0.25">
      <c r="A320" s="11" t="s">
        <v>419</v>
      </c>
      <c r="B320" s="12" t="s">
        <v>432</v>
      </c>
      <c r="C320" s="9" t="s">
        <v>433</v>
      </c>
      <c r="D320" s="18">
        <v>22480300.77</v>
      </c>
    </row>
    <row r="321" spans="1:4" ht="126" x14ac:dyDescent="0.25">
      <c r="A321" s="11" t="s">
        <v>419</v>
      </c>
      <c r="B321" s="12" t="s">
        <v>434</v>
      </c>
      <c r="C321" s="9" t="s">
        <v>435</v>
      </c>
      <c r="D321" s="18">
        <v>81134063.579999998</v>
      </c>
    </row>
    <row r="322" spans="1:4" ht="47.25" x14ac:dyDescent="0.25">
      <c r="A322" s="11" t="s">
        <v>419</v>
      </c>
      <c r="B322" s="12" t="s">
        <v>436</v>
      </c>
      <c r="C322" s="9" t="s">
        <v>437</v>
      </c>
      <c r="D322" s="18">
        <v>20715138.370000001</v>
      </c>
    </row>
    <row r="323" spans="1:4" ht="94.5" x14ac:dyDescent="0.25">
      <c r="A323" s="11" t="s">
        <v>419</v>
      </c>
      <c r="B323" s="12" t="s">
        <v>288</v>
      </c>
      <c r="C323" s="9" t="s">
        <v>289</v>
      </c>
      <c r="D323" s="18">
        <v>3950</v>
      </c>
    </row>
    <row r="324" spans="1:4" ht="31.5" x14ac:dyDescent="0.25">
      <c r="A324" s="11" t="s">
        <v>419</v>
      </c>
      <c r="B324" s="12" t="s">
        <v>18</v>
      </c>
      <c r="C324" s="9" t="s">
        <v>19</v>
      </c>
      <c r="D324" s="18">
        <v>3438112.28</v>
      </c>
    </row>
    <row r="325" spans="1:4" ht="123" customHeight="1" x14ac:dyDescent="0.25">
      <c r="A325" s="11" t="s">
        <v>419</v>
      </c>
      <c r="B325" s="12" t="s">
        <v>44</v>
      </c>
      <c r="C325" s="9" t="s">
        <v>45</v>
      </c>
      <c r="D325" s="18">
        <v>70000</v>
      </c>
    </row>
    <row r="326" spans="1:4" ht="126" x14ac:dyDescent="0.25">
      <c r="A326" s="11" t="s">
        <v>419</v>
      </c>
      <c r="B326" s="12" t="s">
        <v>266</v>
      </c>
      <c r="C326" s="9" t="s">
        <v>267</v>
      </c>
      <c r="D326" s="18">
        <v>4284032.3600000003</v>
      </c>
    </row>
    <row r="327" spans="1:4" ht="94.5" x14ac:dyDescent="0.25">
      <c r="A327" s="11" t="s">
        <v>419</v>
      </c>
      <c r="B327" s="12" t="s">
        <v>66</v>
      </c>
      <c r="C327" s="9" t="s">
        <v>67</v>
      </c>
      <c r="D327" s="18">
        <v>1587734.32</v>
      </c>
    </row>
    <row r="328" spans="1:4" ht="94.5" x14ac:dyDescent="0.25">
      <c r="A328" s="11" t="s">
        <v>419</v>
      </c>
      <c r="B328" s="12" t="s">
        <v>438</v>
      </c>
      <c r="C328" s="9" t="s">
        <v>439</v>
      </c>
      <c r="D328" s="18">
        <v>6157561.54</v>
      </c>
    </row>
    <row r="329" spans="1:4" ht="78.75" x14ac:dyDescent="0.25">
      <c r="A329" s="11" t="s">
        <v>419</v>
      </c>
      <c r="B329" s="12" t="s">
        <v>440</v>
      </c>
      <c r="C329" s="9" t="s">
        <v>441</v>
      </c>
      <c r="D329" s="18">
        <v>164042.5</v>
      </c>
    </row>
    <row r="330" spans="1:4" ht="78.75" x14ac:dyDescent="0.25">
      <c r="A330" s="11" t="s">
        <v>419</v>
      </c>
      <c r="B330" s="12" t="s">
        <v>68</v>
      </c>
      <c r="C330" s="9" t="s">
        <v>69</v>
      </c>
      <c r="D330" s="18">
        <v>17000</v>
      </c>
    </row>
    <row r="331" spans="1:4" ht="47.25" x14ac:dyDescent="0.25">
      <c r="A331" s="11" t="s">
        <v>419</v>
      </c>
      <c r="B331" s="12" t="s">
        <v>70</v>
      </c>
      <c r="C331" s="9" t="s">
        <v>71</v>
      </c>
      <c r="D331" s="18">
        <v>365900</v>
      </c>
    </row>
    <row r="332" spans="1:4" ht="162.75" customHeight="1" x14ac:dyDescent="0.25">
      <c r="A332" s="11" t="s">
        <v>419</v>
      </c>
      <c r="B332" s="12" t="s">
        <v>182</v>
      </c>
      <c r="C332" s="9" t="s">
        <v>183</v>
      </c>
      <c r="D332" s="18">
        <v>9533.6299999999992</v>
      </c>
    </row>
    <row r="333" spans="1:4" ht="78.75" x14ac:dyDescent="0.25">
      <c r="A333" s="11" t="s">
        <v>419</v>
      </c>
      <c r="B333" s="12" t="s">
        <v>442</v>
      </c>
      <c r="C333" s="9" t="s">
        <v>443</v>
      </c>
      <c r="D333" s="18">
        <v>2071198.8</v>
      </c>
    </row>
    <row r="334" spans="1:4" ht="63" x14ac:dyDescent="0.25">
      <c r="A334" s="11" t="s">
        <v>419</v>
      </c>
      <c r="B334" s="12" t="s">
        <v>444</v>
      </c>
      <c r="C334" s="9" t="s">
        <v>445</v>
      </c>
      <c r="D334" s="18">
        <v>13588570.699999999</v>
      </c>
    </row>
    <row r="335" spans="1:4" ht="63" x14ac:dyDescent="0.25">
      <c r="A335" s="11" t="s">
        <v>419</v>
      </c>
      <c r="B335" s="12" t="s">
        <v>446</v>
      </c>
      <c r="C335" s="9" t="s">
        <v>447</v>
      </c>
      <c r="D335" s="18">
        <v>10499181</v>
      </c>
    </row>
    <row r="336" spans="1:4" ht="47.25" x14ac:dyDescent="0.25">
      <c r="A336" s="11" t="s">
        <v>419</v>
      </c>
      <c r="B336" s="12" t="s">
        <v>448</v>
      </c>
      <c r="C336" s="9" t="s">
        <v>449</v>
      </c>
      <c r="D336" s="18">
        <v>9731141.9800000004</v>
      </c>
    </row>
    <row r="337" spans="1:4" ht="47.25" x14ac:dyDescent="0.25">
      <c r="A337" s="11" t="s">
        <v>419</v>
      </c>
      <c r="B337" s="12" t="s">
        <v>450</v>
      </c>
      <c r="C337" s="9" t="s">
        <v>451</v>
      </c>
      <c r="D337" s="18">
        <v>300223828.18000001</v>
      </c>
    </row>
    <row r="338" spans="1:4" ht="47.25" x14ac:dyDescent="0.25">
      <c r="A338" s="11" t="s">
        <v>419</v>
      </c>
      <c r="B338" s="12" t="s">
        <v>452</v>
      </c>
      <c r="C338" s="9" t="s">
        <v>453</v>
      </c>
      <c r="D338" s="18">
        <v>110228599.98</v>
      </c>
    </row>
    <row r="339" spans="1:4" ht="78.75" x14ac:dyDescent="0.25">
      <c r="A339" s="11" t="s">
        <v>419</v>
      </c>
      <c r="B339" s="12" t="s">
        <v>454</v>
      </c>
      <c r="C339" s="9" t="s">
        <v>455</v>
      </c>
      <c r="D339" s="18">
        <v>42529789.630000003</v>
      </c>
    </row>
    <row r="340" spans="1:4" ht="47.25" x14ac:dyDescent="0.25">
      <c r="A340" s="11" t="s">
        <v>419</v>
      </c>
      <c r="B340" s="12" t="s">
        <v>82</v>
      </c>
      <c r="C340" s="9" t="s">
        <v>83</v>
      </c>
      <c r="D340" s="18">
        <v>15660</v>
      </c>
    </row>
    <row r="341" spans="1:4" ht="94.5" x14ac:dyDescent="0.25">
      <c r="A341" s="11" t="s">
        <v>419</v>
      </c>
      <c r="B341" s="12" t="s">
        <v>456</v>
      </c>
      <c r="C341" s="9" t="s">
        <v>457</v>
      </c>
      <c r="D341" s="18">
        <v>658709.31999999995</v>
      </c>
    </row>
    <row r="342" spans="1:4" ht="63" x14ac:dyDescent="0.25">
      <c r="A342" s="11" t="s">
        <v>419</v>
      </c>
      <c r="B342" s="12" t="s">
        <v>148</v>
      </c>
      <c r="C342" s="9" t="s">
        <v>149</v>
      </c>
      <c r="D342" s="18">
        <v>3281075.05</v>
      </c>
    </row>
    <row r="343" spans="1:4" ht="78.75" x14ac:dyDescent="0.25">
      <c r="A343" s="11" t="s">
        <v>419</v>
      </c>
      <c r="B343" s="12" t="s">
        <v>458</v>
      </c>
      <c r="C343" s="9" t="s">
        <v>459</v>
      </c>
      <c r="D343" s="26">
        <v>-513793.27</v>
      </c>
    </row>
    <row r="344" spans="1:4" ht="47.25" x14ac:dyDescent="0.25">
      <c r="A344" s="11" t="s">
        <v>419</v>
      </c>
      <c r="B344" s="12" t="s">
        <v>460</v>
      </c>
      <c r="C344" s="9" t="s">
        <v>461</v>
      </c>
      <c r="D344" s="26">
        <v>-720</v>
      </c>
    </row>
    <row r="345" spans="1:4" ht="47.25" x14ac:dyDescent="0.25">
      <c r="A345" s="11" t="s">
        <v>419</v>
      </c>
      <c r="B345" s="12" t="s">
        <v>462</v>
      </c>
      <c r="C345" s="9" t="s">
        <v>463</v>
      </c>
      <c r="D345" s="26">
        <v>-491783.76</v>
      </c>
    </row>
    <row r="346" spans="1:4" ht="47.25" x14ac:dyDescent="0.25">
      <c r="A346" s="11" t="s">
        <v>419</v>
      </c>
      <c r="B346" s="12" t="s">
        <v>464</v>
      </c>
      <c r="C346" s="9" t="s">
        <v>465</v>
      </c>
      <c r="D346" s="26">
        <v>-2080061.56</v>
      </c>
    </row>
    <row r="347" spans="1:4" ht="47.25" x14ac:dyDescent="0.25">
      <c r="A347" s="11" t="s">
        <v>419</v>
      </c>
      <c r="B347" s="12" t="s">
        <v>466</v>
      </c>
      <c r="C347" s="9" t="s">
        <v>467</v>
      </c>
      <c r="D347" s="26">
        <v>-696500</v>
      </c>
    </row>
    <row r="348" spans="1:4" x14ac:dyDescent="0.25">
      <c r="A348" s="8">
        <v>131</v>
      </c>
      <c r="B348" s="5"/>
      <c r="C348" s="15" t="s">
        <v>468</v>
      </c>
      <c r="D348" s="6">
        <f>SUM(D349:D369)</f>
        <v>346379041.91999996</v>
      </c>
    </row>
    <row r="349" spans="1:4" ht="78.75" x14ac:dyDescent="0.25">
      <c r="A349" s="11" t="s">
        <v>469</v>
      </c>
      <c r="B349" s="12" t="s">
        <v>32</v>
      </c>
      <c r="C349" s="9" t="s">
        <v>33</v>
      </c>
      <c r="D349" s="10">
        <v>12962.28</v>
      </c>
    </row>
    <row r="350" spans="1:4" ht="129" customHeight="1" x14ac:dyDescent="0.25">
      <c r="A350" s="11" t="s">
        <v>469</v>
      </c>
      <c r="B350" s="12" t="s">
        <v>34</v>
      </c>
      <c r="C350" s="9" t="s">
        <v>35</v>
      </c>
      <c r="D350" s="10">
        <v>60.81</v>
      </c>
    </row>
    <row r="351" spans="1:4" ht="31.5" x14ac:dyDescent="0.25">
      <c r="A351" s="11" t="s">
        <v>469</v>
      </c>
      <c r="B351" s="12" t="s">
        <v>18</v>
      </c>
      <c r="C351" s="9" t="s">
        <v>19</v>
      </c>
      <c r="D351" s="10">
        <v>180444.06</v>
      </c>
    </row>
    <row r="352" spans="1:4" ht="63" x14ac:dyDescent="0.25">
      <c r="A352" s="11" t="s">
        <v>469</v>
      </c>
      <c r="B352" s="12" t="s">
        <v>110</v>
      </c>
      <c r="C352" s="9" t="s">
        <v>111</v>
      </c>
      <c r="D352" s="10">
        <v>7023292.6900000004</v>
      </c>
    </row>
    <row r="353" spans="1:4" ht="31.5" x14ac:dyDescent="0.25">
      <c r="A353" s="11" t="s">
        <v>469</v>
      </c>
      <c r="B353" s="12" t="s">
        <v>470</v>
      </c>
      <c r="C353" s="9" t="s">
        <v>471</v>
      </c>
      <c r="D353" s="10">
        <v>14870899.99</v>
      </c>
    </row>
    <row r="354" spans="1:4" ht="31.5" x14ac:dyDescent="0.25">
      <c r="A354" s="11" t="s">
        <v>469</v>
      </c>
      <c r="B354" s="12" t="s">
        <v>472</v>
      </c>
      <c r="C354" s="9" t="s">
        <v>473</v>
      </c>
      <c r="D354" s="10">
        <v>32237900</v>
      </c>
    </row>
    <row r="355" spans="1:4" ht="31.5" x14ac:dyDescent="0.25">
      <c r="A355" s="11" t="s">
        <v>469</v>
      </c>
      <c r="B355" s="12" t="s">
        <v>474</v>
      </c>
      <c r="C355" s="9" t="s">
        <v>475</v>
      </c>
      <c r="D355" s="10">
        <v>66240000</v>
      </c>
    </row>
    <row r="356" spans="1:4" ht="63" x14ac:dyDescent="0.25">
      <c r="A356" s="11" t="s">
        <v>469</v>
      </c>
      <c r="B356" s="12" t="s">
        <v>476</v>
      </c>
      <c r="C356" s="9" t="s">
        <v>477</v>
      </c>
      <c r="D356" s="10">
        <v>32885300</v>
      </c>
    </row>
    <row r="357" spans="1:4" ht="47.25" x14ac:dyDescent="0.25">
      <c r="A357" s="11" t="s">
        <v>469</v>
      </c>
      <c r="B357" s="12" t="s">
        <v>478</v>
      </c>
      <c r="C357" s="9" t="s">
        <v>479</v>
      </c>
      <c r="D357" s="10">
        <v>13823000</v>
      </c>
    </row>
    <row r="358" spans="1:4" ht="78.75" x14ac:dyDescent="0.25">
      <c r="A358" s="11" t="s">
        <v>469</v>
      </c>
      <c r="B358" s="12" t="s">
        <v>480</v>
      </c>
      <c r="C358" s="9" t="s">
        <v>481</v>
      </c>
      <c r="D358" s="10">
        <v>19471100</v>
      </c>
    </row>
    <row r="359" spans="1:4" ht="31.5" x14ac:dyDescent="0.25">
      <c r="A359" s="11" t="s">
        <v>469</v>
      </c>
      <c r="B359" s="12" t="s">
        <v>482</v>
      </c>
      <c r="C359" s="9" t="s">
        <v>483</v>
      </c>
      <c r="D359" s="10">
        <v>26796400</v>
      </c>
    </row>
    <row r="360" spans="1:4" ht="63" x14ac:dyDescent="0.25">
      <c r="A360" s="11" t="s">
        <v>469</v>
      </c>
      <c r="B360" s="12" t="s">
        <v>484</v>
      </c>
      <c r="C360" s="9" t="s">
        <v>485</v>
      </c>
      <c r="D360" s="10">
        <v>11550000</v>
      </c>
    </row>
    <row r="361" spans="1:4" ht="31.5" x14ac:dyDescent="0.25">
      <c r="A361" s="11" t="s">
        <v>469</v>
      </c>
      <c r="B361" s="12" t="s">
        <v>486</v>
      </c>
      <c r="C361" s="9" t="s">
        <v>487</v>
      </c>
      <c r="D361" s="10">
        <v>33300000</v>
      </c>
    </row>
    <row r="362" spans="1:4" ht="63" x14ac:dyDescent="0.25">
      <c r="A362" s="11" t="s">
        <v>469</v>
      </c>
      <c r="B362" s="12" t="s">
        <v>488</v>
      </c>
      <c r="C362" s="9" t="s">
        <v>489</v>
      </c>
      <c r="D362" s="10">
        <v>7621200</v>
      </c>
    </row>
    <row r="363" spans="1:4" ht="47.25" x14ac:dyDescent="0.25">
      <c r="A363" s="11" t="s">
        <v>469</v>
      </c>
      <c r="B363" s="12" t="s">
        <v>490</v>
      </c>
      <c r="C363" s="9" t="s">
        <v>491</v>
      </c>
      <c r="D363" s="10">
        <v>7694100</v>
      </c>
    </row>
    <row r="364" spans="1:4" ht="31.5" x14ac:dyDescent="0.25">
      <c r="A364" s="11" t="s">
        <v>469</v>
      </c>
      <c r="B364" s="12" t="s">
        <v>492</v>
      </c>
      <c r="C364" s="9" t="s">
        <v>493</v>
      </c>
      <c r="D364" s="10">
        <v>34987200</v>
      </c>
    </row>
    <row r="365" spans="1:4" ht="47.25" x14ac:dyDescent="0.25">
      <c r="A365" s="11" t="s">
        <v>469</v>
      </c>
      <c r="B365" s="12" t="s">
        <v>494</v>
      </c>
      <c r="C365" s="9" t="s">
        <v>495</v>
      </c>
      <c r="D365" s="10">
        <v>3953963.07</v>
      </c>
    </row>
    <row r="366" spans="1:4" ht="47.25" x14ac:dyDescent="0.25">
      <c r="A366" s="11" t="s">
        <v>469</v>
      </c>
      <c r="B366" s="12" t="s">
        <v>146</v>
      </c>
      <c r="C366" s="9" t="s">
        <v>147</v>
      </c>
      <c r="D366" s="10">
        <v>10459730.65</v>
      </c>
    </row>
    <row r="367" spans="1:4" ht="47.25" x14ac:dyDescent="0.25">
      <c r="A367" s="11" t="s">
        <v>469</v>
      </c>
      <c r="B367" s="12" t="s">
        <v>76</v>
      </c>
      <c r="C367" s="9" t="s">
        <v>77</v>
      </c>
      <c r="D367" s="10">
        <v>1597042.5</v>
      </c>
    </row>
    <row r="368" spans="1:4" ht="63" x14ac:dyDescent="0.25">
      <c r="A368" s="11" t="s">
        <v>469</v>
      </c>
      <c r="B368" s="12" t="s">
        <v>148</v>
      </c>
      <c r="C368" s="9" t="s">
        <v>149</v>
      </c>
      <c r="D368" s="10">
        <v>21881276.550000001</v>
      </c>
    </row>
    <row r="369" spans="1:4" ht="31.5" x14ac:dyDescent="0.25">
      <c r="A369" s="11" t="s">
        <v>469</v>
      </c>
      <c r="B369" s="12" t="s">
        <v>496</v>
      </c>
      <c r="C369" s="9" t="s">
        <v>497</v>
      </c>
      <c r="D369" s="10">
        <v>-206830.68</v>
      </c>
    </row>
    <row r="370" spans="1:4" x14ac:dyDescent="0.25">
      <c r="A370" s="8">
        <v>136</v>
      </c>
      <c r="B370" s="5"/>
      <c r="C370" s="15" t="s">
        <v>498</v>
      </c>
      <c r="D370" s="6">
        <f>SUM(D371:D411)</f>
        <v>8012888187.8199978</v>
      </c>
    </row>
    <row r="371" spans="1:4" ht="138.75" customHeight="1" x14ac:dyDescent="0.25">
      <c r="A371" s="11" t="s">
        <v>499</v>
      </c>
      <c r="B371" s="12" t="s">
        <v>500</v>
      </c>
      <c r="C371" s="9" t="s">
        <v>501</v>
      </c>
      <c r="D371" s="18">
        <v>734000</v>
      </c>
    </row>
    <row r="372" spans="1:4" ht="126" x14ac:dyDescent="0.25">
      <c r="A372" s="11" t="s">
        <v>499</v>
      </c>
      <c r="B372" s="12" t="s">
        <v>502</v>
      </c>
      <c r="C372" s="9" t="s">
        <v>503</v>
      </c>
      <c r="D372" s="18">
        <v>1629250</v>
      </c>
    </row>
    <row r="373" spans="1:4" ht="78.75" x14ac:dyDescent="0.25">
      <c r="A373" s="11" t="s">
        <v>499</v>
      </c>
      <c r="B373" s="12" t="s">
        <v>32</v>
      </c>
      <c r="C373" s="9" t="s">
        <v>33</v>
      </c>
      <c r="D373" s="18">
        <v>172362.12</v>
      </c>
    </row>
    <row r="374" spans="1:4" ht="123" customHeight="1" x14ac:dyDescent="0.25">
      <c r="A374" s="11" t="s">
        <v>499</v>
      </c>
      <c r="B374" s="12" t="s">
        <v>34</v>
      </c>
      <c r="C374" s="9" t="s">
        <v>35</v>
      </c>
      <c r="D374" s="18">
        <v>25179.81</v>
      </c>
    </row>
    <row r="375" spans="1:4" ht="47.25" x14ac:dyDescent="0.25">
      <c r="A375" s="11" t="s">
        <v>499</v>
      </c>
      <c r="B375" s="12" t="s">
        <v>36</v>
      </c>
      <c r="C375" s="9" t="s">
        <v>37</v>
      </c>
      <c r="D375" s="18">
        <v>7243180</v>
      </c>
    </row>
    <row r="376" spans="1:4" ht="31.5" x14ac:dyDescent="0.25">
      <c r="A376" s="11" t="s">
        <v>499</v>
      </c>
      <c r="B376" s="12" t="s">
        <v>18</v>
      </c>
      <c r="C376" s="9" t="s">
        <v>19</v>
      </c>
      <c r="D376" s="18">
        <v>14160090.970000001</v>
      </c>
    </row>
    <row r="377" spans="1:4" ht="94.5" x14ac:dyDescent="0.25">
      <c r="A377" s="11" t="s">
        <v>499</v>
      </c>
      <c r="B377" s="12" t="s">
        <v>60</v>
      </c>
      <c r="C377" s="9" t="s">
        <v>61</v>
      </c>
      <c r="D377" s="18">
        <v>135000</v>
      </c>
    </row>
    <row r="378" spans="1:4" ht="94.5" x14ac:dyDescent="0.25">
      <c r="A378" s="11" t="s">
        <v>499</v>
      </c>
      <c r="B378" s="12" t="s">
        <v>66</v>
      </c>
      <c r="C378" s="9" t="s">
        <v>67</v>
      </c>
      <c r="D378" s="18">
        <v>1401964.8</v>
      </c>
    </row>
    <row r="379" spans="1:4" ht="78.75" x14ac:dyDescent="0.25">
      <c r="A379" s="11" t="s">
        <v>499</v>
      </c>
      <c r="B379" s="12" t="s">
        <v>68</v>
      </c>
      <c r="C379" s="9" t="s">
        <v>69</v>
      </c>
      <c r="D379" s="18">
        <v>18658.060000000001</v>
      </c>
    </row>
    <row r="380" spans="1:4" ht="198.75" customHeight="1" x14ac:dyDescent="0.25">
      <c r="A380" s="11" t="s">
        <v>499</v>
      </c>
      <c r="B380" s="12" t="s">
        <v>294</v>
      </c>
      <c r="C380" s="9" t="s">
        <v>295</v>
      </c>
      <c r="D380" s="18">
        <v>117404.8</v>
      </c>
    </row>
    <row r="381" spans="1:4" ht="47.25" x14ac:dyDescent="0.25">
      <c r="A381" s="11" t="s">
        <v>499</v>
      </c>
      <c r="B381" s="12" t="s">
        <v>504</v>
      </c>
      <c r="C381" s="9" t="s">
        <v>505</v>
      </c>
      <c r="D381" s="18">
        <v>49561900</v>
      </c>
    </row>
    <row r="382" spans="1:4" ht="63" x14ac:dyDescent="0.25">
      <c r="A382" s="11" t="s">
        <v>499</v>
      </c>
      <c r="B382" s="12" t="s">
        <v>506</v>
      </c>
      <c r="C382" s="9" t="s">
        <v>507</v>
      </c>
      <c r="D382" s="18">
        <v>274595100</v>
      </c>
    </row>
    <row r="383" spans="1:4" ht="63" x14ac:dyDescent="0.25">
      <c r="A383" s="11" t="s">
        <v>499</v>
      </c>
      <c r="B383" s="12" t="s">
        <v>508</v>
      </c>
      <c r="C383" s="9" t="s">
        <v>509</v>
      </c>
      <c r="D383" s="18">
        <v>56336159.810000002</v>
      </c>
    </row>
    <row r="384" spans="1:4" ht="47.25" x14ac:dyDescent="0.25">
      <c r="A384" s="11" t="s">
        <v>499</v>
      </c>
      <c r="B384" s="12" t="s">
        <v>510</v>
      </c>
      <c r="C384" s="9" t="s">
        <v>511</v>
      </c>
      <c r="D384" s="18">
        <v>1872763.34</v>
      </c>
    </row>
    <row r="385" spans="1:4" ht="78.75" x14ac:dyDescent="0.25">
      <c r="A385" s="11" t="s">
        <v>499</v>
      </c>
      <c r="B385" s="12" t="s">
        <v>512</v>
      </c>
      <c r="C385" s="9" t="s">
        <v>513</v>
      </c>
      <c r="D385" s="18">
        <v>249992616.38</v>
      </c>
    </row>
    <row r="386" spans="1:4" ht="123" customHeight="1" x14ac:dyDescent="0.25">
      <c r="A386" s="11" t="s">
        <v>499</v>
      </c>
      <c r="B386" s="12" t="s">
        <v>514</v>
      </c>
      <c r="C386" s="9" t="s">
        <v>515</v>
      </c>
      <c r="D386" s="18">
        <v>7700000</v>
      </c>
    </row>
    <row r="387" spans="1:4" ht="78.75" x14ac:dyDescent="0.25">
      <c r="A387" s="11" t="s">
        <v>499</v>
      </c>
      <c r="B387" s="12" t="s">
        <v>516</v>
      </c>
      <c r="C387" s="9" t="s">
        <v>517</v>
      </c>
      <c r="D387" s="18">
        <v>1474117820.5699999</v>
      </c>
    </row>
    <row r="388" spans="1:4" ht="63" x14ac:dyDescent="0.25">
      <c r="A388" s="11" t="s">
        <v>499</v>
      </c>
      <c r="B388" s="12" t="s">
        <v>518</v>
      </c>
      <c r="C388" s="9" t="s">
        <v>519</v>
      </c>
      <c r="D388" s="18">
        <v>500000</v>
      </c>
    </row>
    <row r="389" spans="1:4" ht="78.75" x14ac:dyDescent="0.25">
      <c r="A389" s="11" t="s">
        <v>499</v>
      </c>
      <c r="B389" s="12" t="s">
        <v>520</v>
      </c>
      <c r="C389" s="9" t="s">
        <v>521</v>
      </c>
      <c r="D389" s="18">
        <v>61599889.289999999</v>
      </c>
    </row>
    <row r="390" spans="1:4" ht="60.75" customHeight="1" x14ac:dyDescent="0.25">
      <c r="A390" s="11" t="s">
        <v>499</v>
      </c>
      <c r="B390" s="12" t="s">
        <v>522</v>
      </c>
      <c r="C390" s="9" t="s">
        <v>523</v>
      </c>
      <c r="D390" s="18">
        <v>82646138.569999993</v>
      </c>
    </row>
    <row r="391" spans="1:4" ht="47.25" x14ac:dyDescent="0.25">
      <c r="A391" s="11" t="s">
        <v>499</v>
      </c>
      <c r="B391" s="12" t="s">
        <v>524</v>
      </c>
      <c r="C391" s="9" t="s">
        <v>525</v>
      </c>
      <c r="D391" s="18">
        <v>1561847367.4300001</v>
      </c>
    </row>
    <row r="392" spans="1:4" ht="190.5" customHeight="1" x14ac:dyDescent="0.25">
      <c r="A392" s="11" t="s">
        <v>499</v>
      </c>
      <c r="B392" s="12" t="s">
        <v>526</v>
      </c>
      <c r="C392" s="9" t="s">
        <v>527</v>
      </c>
      <c r="D392" s="18">
        <v>90388465.969999999</v>
      </c>
    </row>
    <row r="393" spans="1:4" ht="164.25" customHeight="1" x14ac:dyDescent="0.25">
      <c r="A393" s="11" t="s">
        <v>499</v>
      </c>
      <c r="B393" s="12" t="s">
        <v>528</v>
      </c>
      <c r="C393" s="9" t="s">
        <v>529</v>
      </c>
      <c r="D393" s="18">
        <v>2509999977.6799998</v>
      </c>
    </row>
    <row r="394" spans="1:4" ht="186.75" customHeight="1" x14ac:dyDescent="0.25">
      <c r="A394" s="11" t="s">
        <v>499</v>
      </c>
      <c r="B394" s="12" t="s">
        <v>530</v>
      </c>
      <c r="C394" s="9" t="s">
        <v>531</v>
      </c>
      <c r="D394" s="18">
        <v>212655714.03999999</v>
      </c>
    </row>
    <row r="395" spans="1:4" ht="47.25" x14ac:dyDescent="0.25">
      <c r="A395" s="11" t="s">
        <v>499</v>
      </c>
      <c r="B395" s="12" t="s">
        <v>82</v>
      </c>
      <c r="C395" s="9" t="s">
        <v>83</v>
      </c>
      <c r="D395" s="18">
        <v>14676331.279999999</v>
      </c>
    </row>
    <row r="396" spans="1:4" ht="47.25" x14ac:dyDescent="0.25">
      <c r="A396" s="11" t="s">
        <v>499</v>
      </c>
      <c r="B396" s="12" t="s">
        <v>146</v>
      </c>
      <c r="C396" s="9" t="s">
        <v>147</v>
      </c>
      <c r="D396" s="18">
        <v>22563184.699999999</v>
      </c>
    </row>
    <row r="397" spans="1:4" ht="94.5" x14ac:dyDescent="0.25">
      <c r="A397" s="11" t="s">
        <v>499</v>
      </c>
      <c r="B397" s="12" t="s">
        <v>532</v>
      </c>
      <c r="C397" s="9" t="s">
        <v>533</v>
      </c>
      <c r="D397" s="18">
        <v>1052681.78</v>
      </c>
    </row>
    <row r="398" spans="1:4" ht="94.5" x14ac:dyDescent="0.25">
      <c r="A398" s="11" t="s">
        <v>499</v>
      </c>
      <c r="B398" s="12" t="s">
        <v>534</v>
      </c>
      <c r="C398" s="9" t="s">
        <v>535</v>
      </c>
      <c r="D398" s="18">
        <v>4989823.66</v>
      </c>
    </row>
    <row r="399" spans="1:4" ht="63" x14ac:dyDescent="0.25">
      <c r="A399" s="11" t="s">
        <v>499</v>
      </c>
      <c r="B399" s="12" t="s">
        <v>536</v>
      </c>
      <c r="C399" s="9" t="s">
        <v>537</v>
      </c>
      <c r="D399" s="18">
        <v>32226452.199999999</v>
      </c>
    </row>
    <row r="400" spans="1:4" ht="217.5" customHeight="1" x14ac:dyDescent="0.25">
      <c r="A400" s="11" t="s">
        <v>499</v>
      </c>
      <c r="B400" s="12" t="s">
        <v>538</v>
      </c>
      <c r="C400" s="9" t="s">
        <v>539</v>
      </c>
      <c r="D400" s="18">
        <v>689008.74</v>
      </c>
    </row>
    <row r="401" spans="1:4" ht="181.5" customHeight="1" x14ac:dyDescent="0.25">
      <c r="A401" s="11" t="s">
        <v>499</v>
      </c>
      <c r="B401" s="12" t="s">
        <v>540</v>
      </c>
      <c r="C401" s="9" t="s">
        <v>541</v>
      </c>
      <c r="D401" s="18">
        <v>6914965.29</v>
      </c>
    </row>
    <row r="402" spans="1:4" ht="76.5" customHeight="1" x14ac:dyDescent="0.25">
      <c r="A402" s="11" t="s">
        <v>499</v>
      </c>
      <c r="B402" s="12" t="s">
        <v>148</v>
      </c>
      <c r="C402" s="9" t="s">
        <v>149</v>
      </c>
      <c r="D402" s="18">
        <v>1314641332.1600001</v>
      </c>
    </row>
    <row r="403" spans="1:4" ht="78.75" x14ac:dyDescent="0.25">
      <c r="A403" s="11" t="s">
        <v>499</v>
      </c>
      <c r="B403" s="12" t="s">
        <v>542</v>
      </c>
      <c r="C403" s="9" t="s">
        <v>543</v>
      </c>
      <c r="D403" s="26">
        <v>-1079735.68</v>
      </c>
    </row>
    <row r="404" spans="1:4" ht="94.5" x14ac:dyDescent="0.25">
      <c r="A404" s="11" t="s">
        <v>499</v>
      </c>
      <c r="B404" s="12" t="s">
        <v>544</v>
      </c>
      <c r="C404" s="9" t="s">
        <v>545</v>
      </c>
      <c r="D404" s="26">
        <v>-12171.32</v>
      </c>
    </row>
    <row r="405" spans="1:4" ht="110.25" x14ac:dyDescent="0.25">
      <c r="A405" s="11" t="s">
        <v>499</v>
      </c>
      <c r="B405" s="12" t="s">
        <v>546</v>
      </c>
      <c r="C405" s="9" t="s">
        <v>547</v>
      </c>
      <c r="D405" s="26">
        <v>-780000</v>
      </c>
    </row>
    <row r="406" spans="1:4" ht="78.75" x14ac:dyDescent="0.25">
      <c r="A406" s="11" t="s">
        <v>499</v>
      </c>
      <c r="B406" s="12" t="s">
        <v>548</v>
      </c>
      <c r="C406" s="9" t="s">
        <v>549</v>
      </c>
      <c r="D406" s="26">
        <v>-4288677.32</v>
      </c>
    </row>
    <row r="407" spans="1:4" ht="79.5" customHeight="1" x14ac:dyDescent="0.25">
      <c r="A407" s="11" t="s">
        <v>499</v>
      </c>
      <c r="B407" s="12" t="s">
        <v>550</v>
      </c>
      <c r="C407" s="9" t="s">
        <v>551</v>
      </c>
      <c r="D407" s="26">
        <v>-2317102.96</v>
      </c>
    </row>
    <row r="408" spans="1:4" ht="47.25" x14ac:dyDescent="0.25">
      <c r="A408" s="11" t="s">
        <v>499</v>
      </c>
      <c r="B408" s="12" t="s">
        <v>552</v>
      </c>
      <c r="C408" s="9" t="s">
        <v>553</v>
      </c>
      <c r="D408" s="26">
        <v>-25136632.710000001</v>
      </c>
    </row>
    <row r="409" spans="1:4" ht="192" customHeight="1" x14ac:dyDescent="0.25">
      <c r="A409" s="11" t="s">
        <v>499</v>
      </c>
      <c r="B409" s="12" t="s">
        <v>554</v>
      </c>
      <c r="C409" s="9" t="s">
        <v>555</v>
      </c>
      <c r="D409" s="26">
        <v>-818388.78</v>
      </c>
    </row>
    <row r="410" spans="1:4" ht="165.75" customHeight="1" x14ac:dyDescent="0.25">
      <c r="A410" s="11" t="s">
        <v>499</v>
      </c>
      <c r="B410" s="12" t="s">
        <v>556</v>
      </c>
      <c r="C410" s="9" t="s">
        <v>557</v>
      </c>
      <c r="D410" s="26">
        <v>-7498924.4299999997</v>
      </c>
    </row>
    <row r="411" spans="1:4" ht="198.75" customHeight="1" x14ac:dyDescent="0.25">
      <c r="A411" s="11" t="s">
        <v>499</v>
      </c>
      <c r="B411" s="12" t="s">
        <v>558</v>
      </c>
      <c r="C411" s="9" t="s">
        <v>559</v>
      </c>
      <c r="D411" s="26">
        <v>-2384962.4300000002</v>
      </c>
    </row>
    <row r="412" spans="1:4" ht="31.5" x14ac:dyDescent="0.25">
      <c r="A412" s="8">
        <v>143</v>
      </c>
      <c r="B412" s="5"/>
      <c r="C412" s="15" t="s">
        <v>560</v>
      </c>
      <c r="D412" s="6">
        <f>SUM(D413:D415)</f>
        <v>736792.19</v>
      </c>
    </row>
    <row r="413" spans="1:4" ht="31.5" x14ac:dyDescent="0.25">
      <c r="A413" s="11" t="s">
        <v>561</v>
      </c>
      <c r="B413" s="12" t="s">
        <v>18</v>
      </c>
      <c r="C413" s="9" t="s">
        <v>19</v>
      </c>
      <c r="D413" s="10">
        <v>580792.18999999994</v>
      </c>
    </row>
    <row r="414" spans="1:4" ht="94.5" x14ac:dyDescent="0.25">
      <c r="A414" s="11" t="s">
        <v>561</v>
      </c>
      <c r="B414" s="12" t="s">
        <v>66</v>
      </c>
      <c r="C414" s="9" t="s">
        <v>67</v>
      </c>
      <c r="D414" s="10">
        <v>5000</v>
      </c>
    </row>
    <row r="415" spans="1:4" ht="78.75" x14ac:dyDescent="0.25">
      <c r="A415" s="11" t="s">
        <v>561</v>
      </c>
      <c r="B415" s="12" t="s">
        <v>68</v>
      </c>
      <c r="C415" s="9" t="s">
        <v>69</v>
      </c>
      <c r="D415" s="10">
        <v>151000</v>
      </c>
    </row>
    <row r="416" spans="1:4" ht="31.5" x14ac:dyDescent="0.25">
      <c r="A416" s="8">
        <v>162</v>
      </c>
      <c r="B416" s="5"/>
      <c r="C416" s="15" t="s">
        <v>562</v>
      </c>
      <c r="D416" s="6">
        <f>SUM(D417:D445)</f>
        <v>104803647.47999997</v>
      </c>
    </row>
    <row r="417" spans="1:4" ht="31.5" x14ac:dyDescent="0.25">
      <c r="A417" s="11" t="s">
        <v>563</v>
      </c>
      <c r="B417" s="12" t="s">
        <v>18</v>
      </c>
      <c r="C417" s="9" t="s">
        <v>19</v>
      </c>
      <c r="D417" s="10">
        <v>4379140.6500000004</v>
      </c>
    </row>
    <row r="418" spans="1:4" ht="94.5" x14ac:dyDescent="0.25">
      <c r="A418" s="11" t="s">
        <v>563</v>
      </c>
      <c r="B418" s="12" t="s">
        <v>92</v>
      </c>
      <c r="C418" s="9" t="s">
        <v>93</v>
      </c>
      <c r="D418" s="10">
        <v>916752.38</v>
      </c>
    </row>
    <row r="419" spans="1:4" ht="126.75" customHeight="1" x14ac:dyDescent="0.25">
      <c r="A419" s="11" t="s">
        <v>563</v>
      </c>
      <c r="B419" s="12" t="s">
        <v>94</v>
      </c>
      <c r="C419" s="9" t="s">
        <v>95</v>
      </c>
      <c r="D419" s="10">
        <v>3927561.98</v>
      </c>
    </row>
    <row r="420" spans="1:4" ht="94.5" x14ac:dyDescent="0.25">
      <c r="A420" s="11" t="s">
        <v>563</v>
      </c>
      <c r="B420" s="12" t="s">
        <v>46</v>
      </c>
      <c r="C420" s="9" t="s">
        <v>47</v>
      </c>
      <c r="D420" s="10">
        <v>10679300.939999999</v>
      </c>
    </row>
    <row r="421" spans="1:4" ht="110.25" x14ac:dyDescent="0.25">
      <c r="A421" s="11" t="s">
        <v>563</v>
      </c>
      <c r="B421" s="12" t="s">
        <v>96</v>
      </c>
      <c r="C421" s="9" t="s">
        <v>97</v>
      </c>
      <c r="D421" s="10">
        <v>1025256.51</v>
      </c>
    </row>
    <row r="422" spans="1:4" ht="113.25" customHeight="1" x14ac:dyDescent="0.25">
      <c r="A422" s="11" t="s">
        <v>563</v>
      </c>
      <c r="B422" s="12" t="s">
        <v>50</v>
      </c>
      <c r="C422" s="9" t="s">
        <v>51</v>
      </c>
      <c r="D422" s="10">
        <v>-5191.2700000000004</v>
      </c>
    </row>
    <row r="423" spans="1:4" ht="107.25" customHeight="1" x14ac:dyDescent="0.25">
      <c r="A423" s="11" t="s">
        <v>563</v>
      </c>
      <c r="B423" s="12" t="s">
        <v>564</v>
      </c>
      <c r="C423" s="9" t="s">
        <v>565</v>
      </c>
      <c r="D423" s="10">
        <v>84.49</v>
      </c>
    </row>
    <row r="424" spans="1:4" ht="78.75" x14ac:dyDescent="0.25">
      <c r="A424" s="11" t="s">
        <v>563</v>
      </c>
      <c r="B424" s="12" t="s">
        <v>98</v>
      </c>
      <c r="C424" s="9" t="s">
        <v>99</v>
      </c>
      <c r="D424" s="10">
        <v>19800</v>
      </c>
    </row>
    <row r="425" spans="1:4" ht="94.5" x14ac:dyDescent="0.25">
      <c r="A425" s="11" t="s">
        <v>563</v>
      </c>
      <c r="B425" s="12" t="s">
        <v>100</v>
      </c>
      <c r="C425" s="9" t="s">
        <v>101</v>
      </c>
      <c r="D425" s="10">
        <v>70772.160000000003</v>
      </c>
    </row>
    <row r="426" spans="1:4" ht="94.5" x14ac:dyDescent="0.25">
      <c r="A426" s="11" t="s">
        <v>563</v>
      </c>
      <c r="B426" s="12" t="s">
        <v>102</v>
      </c>
      <c r="C426" s="9" t="s">
        <v>103</v>
      </c>
      <c r="D426" s="10">
        <v>185500</v>
      </c>
    </row>
    <row r="427" spans="1:4" ht="94.5" x14ac:dyDescent="0.25">
      <c r="A427" s="11" t="s">
        <v>563</v>
      </c>
      <c r="B427" s="12" t="s">
        <v>102</v>
      </c>
      <c r="C427" s="9" t="s">
        <v>103</v>
      </c>
      <c r="D427" s="10">
        <v>470360.13</v>
      </c>
    </row>
    <row r="428" spans="1:4" ht="94.5" x14ac:dyDescent="0.25">
      <c r="A428" s="11" t="s">
        <v>563</v>
      </c>
      <c r="B428" s="12" t="s">
        <v>52</v>
      </c>
      <c r="C428" s="9" t="s">
        <v>53</v>
      </c>
      <c r="D428" s="10">
        <v>1600460.15</v>
      </c>
    </row>
    <row r="429" spans="1:4" ht="146.25" customHeight="1" x14ac:dyDescent="0.25">
      <c r="A429" s="11" t="s">
        <v>563</v>
      </c>
      <c r="B429" s="12" t="s">
        <v>54</v>
      </c>
      <c r="C429" s="9" t="s">
        <v>55</v>
      </c>
      <c r="D429" s="10">
        <v>-1500</v>
      </c>
    </row>
    <row r="430" spans="1:4" ht="123" customHeight="1" x14ac:dyDescent="0.25">
      <c r="A430" s="11" t="s">
        <v>563</v>
      </c>
      <c r="B430" s="12" t="s">
        <v>56</v>
      </c>
      <c r="C430" s="9" t="s">
        <v>57</v>
      </c>
      <c r="D430" s="10">
        <v>2323316.79</v>
      </c>
    </row>
    <row r="431" spans="1:4" ht="186.75" customHeight="1" x14ac:dyDescent="0.25">
      <c r="A431" s="11" t="s">
        <v>563</v>
      </c>
      <c r="B431" s="12" t="s">
        <v>566</v>
      </c>
      <c r="C431" s="9" t="s">
        <v>567</v>
      </c>
      <c r="D431" s="10">
        <v>-251852.02</v>
      </c>
    </row>
    <row r="432" spans="1:4" ht="170.25" customHeight="1" x14ac:dyDescent="0.25">
      <c r="A432" s="11" t="s">
        <v>563</v>
      </c>
      <c r="B432" s="12" t="s">
        <v>14</v>
      </c>
      <c r="C432" s="9" t="s">
        <v>15</v>
      </c>
      <c r="D432" s="10">
        <v>1634056.79</v>
      </c>
    </row>
    <row r="433" spans="1:4" ht="94.5" x14ac:dyDescent="0.25">
      <c r="A433" s="11" t="s">
        <v>563</v>
      </c>
      <c r="B433" s="12" t="s">
        <v>568</v>
      </c>
      <c r="C433" s="9" t="s">
        <v>569</v>
      </c>
      <c r="D433" s="10">
        <v>2359425.2999999998</v>
      </c>
    </row>
    <row r="434" spans="1:4" ht="94.5" x14ac:dyDescent="0.25">
      <c r="A434" s="11" t="s">
        <v>563</v>
      </c>
      <c r="B434" s="12" t="s">
        <v>570</v>
      </c>
      <c r="C434" s="9" t="s">
        <v>571</v>
      </c>
      <c r="D434" s="10">
        <v>303174.18</v>
      </c>
    </row>
    <row r="435" spans="1:4" ht="123.75" customHeight="1" x14ac:dyDescent="0.25">
      <c r="A435" s="11" t="s">
        <v>563</v>
      </c>
      <c r="B435" s="12" t="s">
        <v>58</v>
      </c>
      <c r="C435" s="9" t="s">
        <v>59</v>
      </c>
      <c r="D435" s="10">
        <v>-3000</v>
      </c>
    </row>
    <row r="436" spans="1:4" ht="94.5" x14ac:dyDescent="0.25">
      <c r="A436" s="11" t="s">
        <v>563</v>
      </c>
      <c r="B436" s="12" t="s">
        <v>60</v>
      </c>
      <c r="C436" s="9" t="s">
        <v>61</v>
      </c>
      <c r="D436" s="10">
        <v>44066264.479999997</v>
      </c>
    </row>
    <row r="437" spans="1:4" ht="130.5" customHeight="1" x14ac:dyDescent="0.25">
      <c r="A437" s="11" t="s">
        <v>563</v>
      </c>
      <c r="B437" s="12" t="s">
        <v>572</v>
      </c>
      <c r="C437" s="9" t="s">
        <v>573</v>
      </c>
      <c r="D437" s="10">
        <v>-136637.42000000001</v>
      </c>
    </row>
    <row r="438" spans="1:4" ht="94.5" x14ac:dyDescent="0.25">
      <c r="A438" s="11" t="s">
        <v>563</v>
      </c>
      <c r="B438" s="12" t="s">
        <v>62</v>
      </c>
      <c r="C438" s="9" t="s">
        <v>63</v>
      </c>
      <c r="D438" s="10">
        <v>30108147.800000001</v>
      </c>
    </row>
    <row r="439" spans="1:4" ht="94.5" x14ac:dyDescent="0.25">
      <c r="A439" s="11" t="s">
        <v>563</v>
      </c>
      <c r="B439" s="12" t="s">
        <v>106</v>
      </c>
      <c r="C439" s="9" t="s">
        <v>107</v>
      </c>
      <c r="D439" s="10">
        <v>-9970</v>
      </c>
    </row>
    <row r="440" spans="1:4" ht="78.75" x14ac:dyDescent="0.25">
      <c r="A440" s="11" t="s">
        <v>563</v>
      </c>
      <c r="B440" s="12" t="s">
        <v>64</v>
      </c>
      <c r="C440" s="9" t="s">
        <v>65</v>
      </c>
      <c r="D440" s="10">
        <v>63939.65</v>
      </c>
    </row>
    <row r="441" spans="1:4" ht="94.5" x14ac:dyDescent="0.25">
      <c r="A441" s="11" t="s">
        <v>563</v>
      </c>
      <c r="B441" s="12" t="s">
        <v>66</v>
      </c>
      <c r="C441" s="9" t="s">
        <v>67</v>
      </c>
      <c r="D441" s="10">
        <v>312755.96000000002</v>
      </c>
    </row>
    <row r="442" spans="1:4" ht="78.75" x14ac:dyDescent="0.25">
      <c r="A442" s="11" t="s">
        <v>563</v>
      </c>
      <c r="B442" s="12" t="s">
        <v>68</v>
      </c>
      <c r="C442" s="9" t="s">
        <v>69</v>
      </c>
      <c r="D442" s="10">
        <v>856000</v>
      </c>
    </row>
    <row r="443" spans="1:4" ht="78.75" x14ac:dyDescent="0.25">
      <c r="A443" s="11" t="s">
        <v>563</v>
      </c>
      <c r="B443" s="12" t="s">
        <v>108</v>
      </c>
      <c r="C443" s="9" t="s">
        <v>109</v>
      </c>
      <c r="D443" s="10">
        <v>4950</v>
      </c>
    </row>
    <row r="444" spans="1:4" ht="31.5" x14ac:dyDescent="0.25">
      <c r="A444" s="11" t="s">
        <v>563</v>
      </c>
      <c r="B444" s="12" t="s">
        <v>72</v>
      </c>
      <c r="C444" s="9" t="s">
        <v>73</v>
      </c>
      <c r="D444" s="10">
        <v>-100221.95</v>
      </c>
    </row>
    <row r="445" spans="1:4" ht="31.5" x14ac:dyDescent="0.25">
      <c r="A445" s="11" t="s">
        <v>563</v>
      </c>
      <c r="B445" s="12" t="s">
        <v>184</v>
      </c>
      <c r="C445" s="9" t="s">
        <v>185</v>
      </c>
      <c r="D445" s="10">
        <v>4999.8</v>
      </c>
    </row>
    <row r="446" spans="1:4" ht="31.5" x14ac:dyDescent="0.25">
      <c r="A446" s="8">
        <v>167</v>
      </c>
      <c r="B446" s="5"/>
      <c r="C446" s="15" t="s">
        <v>574</v>
      </c>
      <c r="D446" s="6">
        <f>D447</f>
        <v>8800</v>
      </c>
    </row>
    <row r="447" spans="1:4" ht="47.25" x14ac:dyDescent="0.25">
      <c r="A447" s="11" t="s">
        <v>575</v>
      </c>
      <c r="B447" s="12" t="s">
        <v>576</v>
      </c>
      <c r="C447" s="9" t="s">
        <v>577</v>
      </c>
      <c r="D447" s="10">
        <v>8800</v>
      </c>
    </row>
    <row r="448" spans="1:4" ht="31.5" x14ac:dyDescent="0.25">
      <c r="A448" s="8">
        <v>176</v>
      </c>
      <c r="B448" s="5"/>
      <c r="C448" s="15" t="s">
        <v>578</v>
      </c>
      <c r="D448" s="6">
        <f>SUM(D449:D477)</f>
        <v>8987314176.7200012</v>
      </c>
    </row>
    <row r="449" spans="1:4" ht="78.75" x14ac:dyDescent="0.25">
      <c r="A449" s="11" t="s">
        <v>579</v>
      </c>
      <c r="B449" s="12" t="s">
        <v>32</v>
      </c>
      <c r="C449" s="9" t="s">
        <v>33</v>
      </c>
      <c r="D449" s="18">
        <v>742460.7</v>
      </c>
    </row>
    <row r="450" spans="1:4" ht="141.75" x14ac:dyDescent="0.25">
      <c r="A450" s="11" t="s">
        <v>579</v>
      </c>
      <c r="B450" s="12" t="s">
        <v>580</v>
      </c>
      <c r="C450" s="9" t="s">
        <v>581</v>
      </c>
      <c r="D450" s="18">
        <v>811676.41</v>
      </c>
    </row>
    <row r="451" spans="1:4" ht="78.75" x14ac:dyDescent="0.25">
      <c r="A451" s="11" t="s">
        <v>579</v>
      </c>
      <c r="B451" s="12" t="s">
        <v>582</v>
      </c>
      <c r="C451" s="9" t="s">
        <v>583</v>
      </c>
      <c r="D451" s="18">
        <v>58872.5</v>
      </c>
    </row>
    <row r="452" spans="1:4" ht="47.25" x14ac:dyDescent="0.25">
      <c r="A452" s="11" t="s">
        <v>579</v>
      </c>
      <c r="B452" s="12" t="s">
        <v>38</v>
      </c>
      <c r="C452" s="9" t="s">
        <v>39</v>
      </c>
      <c r="D452" s="18">
        <v>477894.93</v>
      </c>
    </row>
    <row r="453" spans="1:4" ht="47.25" x14ac:dyDescent="0.25">
      <c r="A453" s="11" t="s">
        <v>579</v>
      </c>
      <c r="B453" s="12" t="s">
        <v>198</v>
      </c>
      <c r="C453" s="9" t="s">
        <v>199</v>
      </c>
      <c r="D453" s="18">
        <v>3081735.94</v>
      </c>
    </row>
    <row r="454" spans="1:4" ht="63" x14ac:dyDescent="0.25">
      <c r="A454" s="11" t="s">
        <v>579</v>
      </c>
      <c r="B454" s="12" t="s">
        <v>584</v>
      </c>
      <c r="C454" s="9" t="s">
        <v>585</v>
      </c>
      <c r="D454" s="18">
        <v>447372.89</v>
      </c>
    </row>
    <row r="455" spans="1:4" ht="47.25" x14ac:dyDescent="0.25">
      <c r="A455" s="11" t="s">
        <v>579</v>
      </c>
      <c r="B455" s="12" t="s">
        <v>586</v>
      </c>
      <c r="C455" s="9" t="s">
        <v>587</v>
      </c>
      <c r="D455" s="18">
        <v>2852384797.9499998</v>
      </c>
    </row>
    <row r="456" spans="1:4" ht="121.5" customHeight="1" x14ac:dyDescent="0.25">
      <c r="A456" s="11" t="s">
        <v>579</v>
      </c>
      <c r="B456" s="12" t="s">
        <v>40</v>
      </c>
      <c r="C456" s="9" t="s">
        <v>41</v>
      </c>
      <c r="D456" s="18">
        <v>0.64</v>
      </c>
    </row>
    <row r="457" spans="1:4" ht="113.25" customHeight="1" x14ac:dyDescent="0.25">
      <c r="A457" s="11" t="s">
        <v>579</v>
      </c>
      <c r="B457" s="12" t="s">
        <v>588</v>
      </c>
      <c r="C457" s="9" t="s">
        <v>589</v>
      </c>
      <c r="D457" s="18">
        <v>21500</v>
      </c>
    </row>
    <row r="458" spans="1:4" ht="130.5" customHeight="1" x14ac:dyDescent="0.25">
      <c r="A458" s="11" t="s">
        <v>579</v>
      </c>
      <c r="B458" s="12" t="s">
        <v>590</v>
      </c>
      <c r="C458" s="9" t="s">
        <v>591</v>
      </c>
      <c r="D458" s="18">
        <v>9000</v>
      </c>
    </row>
    <row r="459" spans="1:4" ht="141.75" x14ac:dyDescent="0.25">
      <c r="A459" s="11" t="s">
        <v>579</v>
      </c>
      <c r="B459" s="12" t="s">
        <v>592</v>
      </c>
      <c r="C459" s="9" t="s">
        <v>593</v>
      </c>
      <c r="D459" s="18">
        <v>3000</v>
      </c>
    </row>
    <row r="460" spans="1:4" ht="94.5" x14ac:dyDescent="0.25">
      <c r="A460" s="11" t="s">
        <v>579</v>
      </c>
      <c r="B460" s="12" t="s">
        <v>66</v>
      </c>
      <c r="C460" s="9" t="s">
        <v>67</v>
      </c>
      <c r="D460" s="26">
        <v>-70003642.189999998</v>
      </c>
    </row>
    <row r="461" spans="1:4" ht="142.5" customHeight="1" x14ac:dyDescent="0.25">
      <c r="A461" s="11" t="s">
        <v>579</v>
      </c>
      <c r="B461" s="12" t="s">
        <v>594</v>
      </c>
      <c r="C461" s="9" t="s">
        <v>595</v>
      </c>
      <c r="D461" s="18">
        <v>356.28</v>
      </c>
    </row>
    <row r="462" spans="1:4" ht="125.25" customHeight="1" x14ac:dyDescent="0.25">
      <c r="A462" s="11" t="s">
        <v>579</v>
      </c>
      <c r="B462" s="12" t="s">
        <v>596</v>
      </c>
      <c r="C462" s="9" t="s">
        <v>597</v>
      </c>
      <c r="D462" s="18">
        <v>143695001.50999999</v>
      </c>
    </row>
    <row r="463" spans="1:4" ht="78.75" x14ac:dyDescent="0.25">
      <c r="A463" s="11" t="s">
        <v>579</v>
      </c>
      <c r="B463" s="12" t="s">
        <v>68</v>
      </c>
      <c r="C463" s="9" t="s">
        <v>69</v>
      </c>
      <c r="D463" s="18">
        <v>-2000</v>
      </c>
    </row>
    <row r="464" spans="1:4" ht="94.5" x14ac:dyDescent="0.25">
      <c r="A464" s="11" t="s">
        <v>579</v>
      </c>
      <c r="B464" s="12" t="s">
        <v>598</v>
      </c>
      <c r="C464" s="9" t="s">
        <v>599</v>
      </c>
      <c r="D464" s="18">
        <v>20668238.5</v>
      </c>
    </row>
    <row r="465" spans="1:4" ht="123.75" customHeight="1" x14ac:dyDescent="0.25">
      <c r="A465" s="11" t="s">
        <v>579</v>
      </c>
      <c r="B465" s="12" t="s">
        <v>600</v>
      </c>
      <c r="C465" s="9" t="s">
        <v>601</v>
      </c>
      <c r="D465" s="18">
        <v>38887820.210000001</v>
      </c>
    </row>
    <row r="466" spans="1:4" ht="47.25" x14ac:dyDescent="0.25">
      <c r="A466" s="11" t="s">
        <v>579</v>
      </c>
      <c r="B466" s="12" t="s">
        <v>70</v>
      </c>
      <c r="C466" s="9" t="s">
        <v>71</v>
      </c>
      <c r="D466" s="18">
        <v>77641</v>
      </c>
    </row>
    <row r="467" spans="1:4" ht="78.75" x14ac:dyDescent="0.25">
      <c r="A467" s="11" t="s">
        <v>579</v>
      </c>
      <c r="B467" s="12" t="s">
        <v>108</v>
      </c>
      <c r="C467" s="9" t="s">
        <v>109</v>
      </c>
      <c r="D467" s="18">
        <v>1575146.34</v>
      </c>
    </row>
    <row r="468" spans="1:4" ht="193.5" customHeight="1" x14ac:dyDescent="0.25">
      <c r="A468" s="11" t="s">
        <v>579</v>
      </c>
      <c r="B468" s="12" t="s">
        <v>602</v>
      </c>
      <c r="C468" s="9" t="s">
        <v>603</v>
      </c>
      <c r="D468" s="18">
        <v>286790.78000000003</v>
      </c>
    </row>
    <row r="469" spans="1:4" ht="63" x14ac:dyDescent="0.25">
      <c r="A469" s="11" t="s">
        <v>579</v>
      </c>
      <c r="B469" s="12" t="s">
        <v>604</v>
      </c>
      <c r="C469" s="9" t="s">
        <v>605</v>
      </c>
      <c r="D469" s="18">
        <v>7218703.6900000004</v>
      </c>
    </row>
    <row r="470" spans="1:4" ht="31.5" x14ac:dyDescent="0.25">
      <c r="A470" s="11" t="s">
        <v>579</v>
      </c>
      <c r="B470" s="12" t="s">
        <v>72</v>
      </c>
      <c r="C470" s="9" t="s">
        <v>73</v>
      </c>
      <c r="D470" s="18">
        <v>2280</v>
      </c>
    </row>
    <row r="471" spans="1:4" ht="47.25" x14ac:dyDescent="0.25">
      <c r="A471" s="11" t="s">
        <v>579</v>
      </c>
      <c r="B471" s="12" t="s">
        <v>606</v>
      </c>
      <c r="C471" s="9" t="s">
        <v>607</v>
      </c>
      <c r="D471" s="18">
        <v>5288960.25</v>
      </c>
    </row>
    <row r="472" spans="1:4" ht="78.75" x14ac:dyDescent="0.25">
      <c r="A472" s="11" t="s">
        <v>579</v>
      </c>
      <c r="B472" s="12" t="s">
        <v>608</v>
      </c>
      <c r="C472" s="9" t="s">
        <v>609</v>
      </c>
      <c r="D472" s="18">
        <v>79405400</v>
      </c>
    </row>
    <row r="473" spans="1:4" ht="82.5" customHeight="1" x14ac:dyDescent="0.25">
      <c r="A473" s="11" t="s">
        <v>579</v>
      </c>
      <c r="B473" s="12" t="s">
        <v>610</v>
      </c>
      <c r="C473" s="9" t="s">
        <v>611</v>
      </c>
      <c r="D473" s="18">
        <v>8256637800</v>
      </c>
    </row>
    <row r="474" spans="1:4" ht="94.5" x14ac:dyDescent="0.25">
      <c r="A474" s="11" t="s">
        <v>579</v>
      </c>
      <c r="B474" s="12" t="s">
        <v>612</v>
      </c>
      <c r="C474" s="9" t="s">
        <v>613</v>
      </c>
      <c r="D474" s="18">
        <v>1795200</v>
      </c>
    </row>
    <row r="475" spans="1:4" ht="63" x14ac:dyDescent="0.25">
      <c r="A475" s="11" t="s">
        <v>579</v>
      </c>
      <c r="B475" s="12" t="s">
        <v>614</v>
      </c>
      <c r="C475" s="9" t="s">
        <v>615</v>
      </c>
      <c r="D475" s="18">
        <v>2.2999999999999998</v>
      </c>
    </row>
    <row r="476" spans="1:4" ht="63" x14ac:dyDescent="0.25">
      <c r="A476" s="11" t="s">
        <v>579</v>
      </c>
      <c r="B476" s="12" t="s">
        <v>148</v>
      </c>
      <c r="C476" s="9" t="s">
        <v>149</v>
      </c>
      <c r="D476" s="18">
        <v>489188453.54000002</v>
      </c>
    </row>
    <row r="477" spans="1:4" ht="47.25" x14ac:dyDescent="0.25">
      <c r="A477" s="11" t="s">
        <v>579</v>
      </c>
      <c r="B477" s="12" t="s">
        <v>616</v>
      </c>
      <c r="C477" s="9" t="s">
        <v>617</v>
      </c>
      <c r="D477" s="26">
        <v>-2845446287.4499998</v>
      </c>
    </row>
    <row r="478" spans="1:4" ht="31.5" x14ac:dyDescent="0.25">
      <c r="A478" s="8">
        <v>180</v>
      </c>
      <c r="B478" s="5"/>
      <c r="C478" s="15" t="s">
        <v>618</v>
      </c>
      <c r="D478" s="27">
        <f>D479</f>
        <v>26906.25</v>
      </c>
    </row>
    <row r="479" spans="1:4" ht="150" customHeight="1" x14ac:dyDescent="0.25">
      <c r="A479" s="11" t="s">
        <v>619</v>
      </c>
      <c r="B479" s="12" t="s">
        <v>260</v>
      </c>
      <c r="C479" s="9" t="s">
        <v>261</v>
      </c>
      <c r="D479" s="26">
        <v>26906.25</v>
      </c>
    </row>
    <row r="480" spans="1:4" ht="31.5" x14ac:dyDescent="0.25">
      <c r="A480" s="8">
        <v>181</v>
      </c>
      <c r="B480" s="5"/>
      <c r="C480" s="15" t="s">
        <v>620</v>
      </c>
      <c r="D480" s="27">
        <f>SUM(D481:D497)</f>
        <v>4613546513.4799995</v>
      </c>
    </row>
    <row r="481" spans="1:4" ht="47.25" x14ac:dyDescent="0.25">
      <c r="A481" s="11" t="s">
        <v>621</v>
      </c>
      <c r="B481" s="12" t="s">
        <v>622</v>
      </c>
      <c r="C481" s="9" t="s">
        <v>623</v>
      </c>
      <c r="D481" s="26">
        <v>3704997372.1700001</v>
      </c>
    </row>
    <row r="482" spans="1:4" ht="47.25" x14ac:dyDescent="0.25">
      <c r="A482" s="11" t="s">
        <v>621</v>
      </c>
      <c r="B482" s="12" t="s">
        <v>624</v>
      </c>
      <c r="C482" s="9" t="s">
        <v>625</v>
      </c>
      <c r="D482" s="26">
        <v>92700320.480000004</v>
      </c>
    </row>
    <row r="483" spans="1:4" ht="31.5" x14ac:dyDescent="0.25">
      <c r="A483" s="11" t="s">
        <v>621</v>
      </c>
      <c r="B483" s="12" t="s">
        <v>18</v>
      </c>
      <c r="C483" s="9" t="s">
        <v>19</v>
      </c>
      <c r="D483" s="26">
        <v>202190.87</v>
      </c>
    </row>
    <row r="484" spans="1:4" ht="94.5" x14ac:dyDescent="0.25">
      <c r="A484" s="11" t="s">
        <v>621</v>
      </c>
      <c r="B484" s="12" t="s">
        <v>66</v>
      </c>
      <c r="C484" s="9" t="s">
        <v>67</v>
      </c>
      <c r="D484" s="26">
        <v>1313715.71</v>
      </c>
    </row>
    <row r="485" spans="1:4" ht="78.75" x14ac:dyDescent="0.25">
      <c r="A485" s="11" t="s">
        <v>621</v>
      </c>
      <c r="B485" s="12" t="s">
        <v>68</v>
      </c>
      <c r="C485" s="9" t="s">
        <v>69</v>
      </c>
      <c r="D485" s="26">
        <v>408000</v>
      </c>
    </row>
    <row r="486" spans="1:4" ht="31.5" x14ac:dyDescent="0.25">
      <c r="A486" s="11" t="s">
        <v>621</v>
      </c>
      <c r="B486" s="12" t="s">
        <v>72</v>
      </c>
      <c r="C486" s="9" t="s">
        <v>73</v>
      </c>
      <c r="D486" s="10">
        <v>-629969.12</v>
      </c>
    </row>
    <row r="487" spans="1:4" ht="78.75" x14ac:dyDescent="0.25">
      <c r="A487" s="11" t="s">
        <v>621</v>
      </c>
      <c r="B487" s="12" t="s">
        <v>626</v>
      </c>
      <c r="C487" s="9" t="s">
        <v>627</v>
      </c>
      <c r="D487" s="10">
        <v>108122.01</v>
      </c>
    </row>
    <row r="488" spans="1:4" ht="63" x14ac:dyDescent="0.25">
      <c r="A488" s="11" t="s">
        <v>621</v>
      </c>
      <c r="B488" s="12" t="s">
        <v>628</v>
      </c>
      <c r="C488" s="9" t="s">
        <v>629</v>
      </c>
      <c r="D488" s="10">
        <v>187312700</v>
      </c>
    </row>
    <row r="489" spans="1:4" ht="63" x14ac:dyDescent="0.25">
      <c r="A489" s="11" t="s">
        <v>621</v>
      </c>
      <c r="B489" s="12" t="s">
        <v>630</v>
      </c>
      <c r="C489" s="9" t="s">
        <v>631</v>
      </c>
      <c r="D489" s="10">
        <v>117670164.17</v>
      </c>
    </row>
    <row r="490" spans="1:4" ht="31.5" x14ac:dyDescent="0.25">
      <c r="A490" s="11" t="s">
        <v>621</v>
      </c>
      <c r="B490" s="12" t="s">
        <v>632</v>
      </c>
      <c r="C490" s="9" t="s">
        <v>633</v>
      </c>
      <c r="D490" s="10">
        <v>338687690.05000001</v>
      </c>
    </row>
    <row r="491" spans="1:4" ht="119.25" customHeight="1" x14ac:dyDescent="0.25">
      <c r="A491" s="11" t="s">
        <v>621</v>
      </c>
      <c r="B491" s="12" t="s">
        <v>634</v>
      </c>
      <c r="C491" s="9" t="s">
        <v>635</v>
      </c>
      <c r="D491" s="10">
        <v>0</v>
      </c>
    </row>
    <row r="492" spans="1:4" ht="47.25" x14ac:dyDescent="0.25">
      <c r="A492" s="11" t="s">
        <v>621</v>
      </c>
      <c r="B492" s="12" t="s">
        <v>76</v>
      </c>
      <c r="C492" s="9" t="s">
        <v>77</v>
      </c>
      <c r="D492" s="10">
        <v>34948.04</v>
      </c>
    </row>
    <row r="493" spans="1:4" ht="78.75" x14ac:dyDescent="0.25">
      <c r="A493" s="11" t="s">
        <v>621</v>
      </c>
      <c r="B493" s="12" t="s">
        <v>636</v>
      </c>
      <c r="C493" s="9" t="s">
        <v>637</v>
      </c>
      <c r="D493" s="10">
        <v>83329.399999999994</v>
      </c>
    </row>
    <row r="494" spans="1:4" ht="63" x14ac:dyDescent="0.25">
      <c r="A494" s="11" t="s">
        <v>621</v>
      </c>
      <c r="B494" s="12" t="s">
        <v>148</v>
      </c>
      <c r="C494" s="9" t="s">
        <v>149</v>
      </c>
      <c r="D494" s="10">
        <v>172165247.24000001</v>
      </c>
    </row>
    <row r="495" spans="1:4" ht="63" x14ac:dyDescent="0.25">
      <c r="A495" s="11" t="s">
        <v>621</v>
      </c>
      <c r="B495" s="12" t="s">
        <v>638</v>
      </c>
      <c r="C495" s="9" t="s">
        <v>639</v>
      </c>
      <c r="D495" s="10">
        <v>-627595.9</v>
      </c>
    </row>
    <row r="496" spans="1:4" ht="31.5" x14ac:dyDescent="0.25">
      <c r="A496" s="11" t="s">
        <v>621</v>
      </c>
      <c r="B496" s="12" t="s">
        <v>640</v>
      </c>
      <c r="C496" s="9" t="s">
        <v>641</v>
      </c>
      <c r="D496" s="10">
        <v>-73770.17</v>
      </c>
    </row>
    <row r="497" spans="1:4" ht="63" x14ac:dyDescent="0.25">
      <c r="A497" s="11" t="s">
        <v>621</v>
      </c>
      <c r="B497" s="12" t="s">
        <v>174</v>
      </c>
      <c r="C497" s="9" t="s">
        <v>175</v>
      </c>
      <c r="D497" s="10">
        <v>-805951.47</v>
      </c>
    </row>
    <row r="498" spans="1:4" ht="47.25" x14ac:dyDescent="0.25">
      <c r="A498" s="8">
        <v>182</v>
      </c>
      <c r="B498" s="5"/>
      <c r="C498" s="15" t="s">
        <v>642</v>
      </c>
      <c r="D498" s="6">
        <f>SUM(D499:D592)</f>
        <v>259469898086.6601</v>
      </c>
    </row>
    <row r="499" spans="1:4" ht="63" x14ac:dyDescent="0.25">
      <c r="A499" s="11" t="s">
        <v>643</v>
      </c>
      <c r="B499" s="12" t="s">
        <v>644</v>
      </c>
      <c r="C499" s="9" t="s">
        <v>645</v>
      </c>
      <c r="D499" s="10">
        <v>74964871817.729996</v>
      </c>
    </row>
    <row r="500" spans="1:4" ht="63" x14ac:dyDescent="0.25">
      <c r="A500" s="11" t="s">
        <v>643</v>
      </c>
      <c r="B500" s="12" t="s">
        <v>646</v>
      </c>
      <c r="C500" s="9" t="s">
        <v>647</v>
      </c>
      <c r="D500" s="10">
        <v>12946660.52</v>
      </c>
    </row>
    <row r="501" spans="1:4" ht="153" customHeight="1" x14ac:dyDescent="0.25">
      <c r="A501" s="11" t="s">
        <v>643</v>
      </c>
      <c r="B501" s="12" t="s">
        <v>648</v>
      </c>
      <c r="C501" s="9" t="s">
        <v>649</v>
      </c>
      <c r="D501" s="10">
        <v>-6886474</v>
      </c>
    </row>
    <row r="502" spans="1:4" ht="90" customHeight="1" x14ac:dyDescent="0.25">
      <c r="A502" s="11" t="s">
        <v>643</v>
      </c>
      <c r="B502" s="12" t="s">
        <v>650</v>
      </c>
      <c r="C502" s="9" t="s">
        <v>651</v>
      </c>
      <c r="D502" s="10">
        <v>482708</v>
      </c>
    </row>
    <row r="503" spans="1:4" ht="171" customHeight="1" x14ac:dyDescent="0.25">
      <c r="A503" s="11" t="s">
        <v>643</v>
      </c>
      <c r="B503" s="12" t="s">
        <v>652</v>
      </c>
      <c r="C503" s="9" t="s">
        <v>653</v>
      </c>
      <c r="D503" s="10">
        <v>1063973.47</v>
      </c>
    </row>
    <row r="504" spans="1:4" ht="222" customHeight="1" x14ac:dyDescent="0.25">
      <c r="A504" s="11" t="s">
        <v>643</v>
      </c>
      <c r="B504" s="12" t="s">
        <v>654</v>
      </c>
      <c r="C504" s="9" t="s">
        <v>655</v>
      </c>
      <c r="D504" s="10">
        <v>6318615</v>
      </c>
    </row>
    <row r="505" spans="1:4" ht="215.25" customHeight="1" x14ac:dyDescent="0.25">
      <c r="A505" s="11" t="s">
        <v>643</v>
      </c>
      <c r="B505" s="12" t="s">
        <v>656</v>
      </c>
      <c r="C505" s="9" t="s">
        <v>657</v>
      </c>
      <c r="D505" s="10">
        <v>246431398.34</v>
      </c>
    </row>
    <row r="506" spans="1:4" ht="216" customHeight="1" x14ac:dyDescent="0.25">
      <c r="A506" s="11" t="s">
        <v>643</v>
      </c>
      <c r="B506" s="12" t="s">
        <v>658</v>
      </c>
      <c r="C506" s="9" t="s">
        <v>659</v>
      </c>
      <c r="D506" s="10">
        <v>198.25</v>
      </c>
    </row>
    <row r="507" spans="1:4" ht="209.25" customHeight="1" x14ac:dyDescent="0.25">
      <c r="A507" s="11" t="s">
        <v>643</v>
      </c>
      <c r="B507" s="12" t="s">
        <v>660</v>
      </c>
      <c r="C507" s="9" t="s">
        <v>661</v>
      </c>
      <c r="D507" s="10">
        <v>645048614.22000003</v>
      </c>
    </row>
    <row r="508" spans="1:4" ht="330" customHeight="1" x14ac:dyDescent="0.25">
      <c r="A508" s="11" t="s">
        <v>643</v>
      </c>
      <c r="B508" s="12" t="s">
        <v>662</v>
      </c>
      <c r="C508" s="9" t="s">
        <v>663</v>
      </c>
      <c r="D508" s="10">
        <v>66874365489.57</v>
      </c>
    </row>
    <row r="509" spans="1:4" ht="332.25" customHeight="1" x14ac:dyDescent="0.25">
      <c r="A509" s="11" t="s">
        <v>643</v>
      </c>
      <c r="B509" s="12" t="s">
        <v>664</v>
      </c>
      <c r="C509" s="9" t="s">
        <v>665</v>
      </c>
      <c r="D509" s="10">
        <v>4785726.2699999996</v>
      </c>
    </row>
    <row r="510" spans="1:4" ht="220.5" x14ac:dyDescent="0.25">
      <c r="A510" s="11" t="s">
        <v>643</v>
      </c>
      <c r="B510" s="12" t="s">
        <v>666</v>
      </c>
      <c r="C510" s="9" t="s">
        <v>667</v>
      </c>
      <c r="D510" s="10">
        <v>212592510.13999999</v>
      </c>
    </row>
    <row r="511" spans="1:4" ht="243" customHeight="1" x14ac:dyDescent="0.25">
      <c r="A511" s="11" t="s">
        <v>643</v>
      </c>
      <c r="B511" s="12" t="s">
        <v>668</v>
      </c>
      <c r="C511" s="9" t="s">
        <v>669</v>
      </c>
      <c r="D511" s="10">
        <v>99682.83</v>
      </c>
    </row>
    <row r="512" spans="1:4" ht="217.5" customHeight="1" x14ac:dyDescent="0.25">
      <c r="A512" s="11" t="s">
        <v>643</v>
      </c>
      <c r="B512" s="12" t="s">
        <v>670</v>
      </c>
      <c r="C512" s="9" t="s">
        <v>671</v>
      </c>
      <c r="D512" s="10">
        <v>62077531.960000001</v>
      </c>
    </row>
    <row r="513" spans="1:4" ht="219.75" customHeight="1" x14ac:dyDescent="0.25">
      <c r="A513" s="11" t="s">
        <v>643</v>
      </c>
      <c r="B513" s="12" t="s">
        <v>672</v>
      </c>
      <c r="C513" s="9" t="s">
        <v>673</v>
      </c>
      <c r="D513" s="10">
        <v>165464771.13</v>
      </c>
    </row>
    <row r="514" spans="1:4" ht="219.75" customHeight="1" x14ac:dyDescent="0.25">
      <c r="A514" s="11" t="s">
        <v>643</v>
      </c>
      <c r="B514" s="12" t="s">
        <v>674</v>
      </c>
      <c r="C514" s="9" t="s">
        <v>675</v>
      </c>
      <c r="D514" s="10">
        <v>103068795.79000001</v>
      </c>
    </row>
    <row r="515" spans="1:4" ht="209.25" customHeight="1" x14ac:dyDescent="0.25">
      <c r="A515" s="11" t="s">
        <v>643</v>
      </c>
      <c r="B515" s="12" t="s">
        <v>676</v>
      </c>
      <c r="C515" s="9" t="s">
        <v>677</v>
      </c>
      <c r="D515" s="10">
        <v>149636519.84</v>
      </c>
    </row>
    <row r="516" spans="1:4" ht="219" customHeight="1" x14ac:dyDescent="0.25">
      <c r="A516" s="11" t="s">
        <v>643</v>
      </c>
      <c r="B516" s="12" t="s">
        <v>678</v>
      </c>
      <c r="C516" s="9" t="s">
        <v>679</v>
      </c>
      <c r="D516" s="10">
        <v>1369347302.76</v>
      </c>
    </row>
    <row r="517" spans="1:4" ht="202.5" customHeight="1" x14ac:dyDescent="0.25">
      <c r="A517" s="11" t="s">
        <v>643</v>
      </c>
      <c r="B517" s="12" t="s">
        <v>680</v>
      </c>
      <c r="C517" s="9" t="s">
        <v>681</v>
      </c>
      <c r="D517" s="10">
        <v>3892011.07</v>
      </c>
    </row>
    <row r="518" spans="1:4" ht="150.75" customHeight="1" x14ac:dyDescent="0.25">
      <c r="A518" s="11" t="s">
        <v>643</v>
      </c>
      <c r="B518" s="12" t="s">
        <v>682</v>
      </c>
      <c r="C518" s="9" t="s">
        <v>683</v>
      </c>
      <c r="D518" s="10">
        <v>2126849888.28</v>
      </c>
    </row>
    <row r="519" spans="1:4" ht="206.25" customHeight="1" x14ac:dyDescent="0.25">
      <c r="A519" s="11" t="s">
        <v>643</v>
      </c>
      <c r="B519" s="12" t="s">
        <v>684</v>
      </c>
      <c r="C519" s="9" t="s">
        <v>685</v>
      </c>
      <c r="D519" s="10">
        <v>475895.7</v>
      </c>
    </row>
    <row r="520" spans="1:4" ht="409.5" customHeight="1" x14ac:dyDescent="0.25">
      <c r="A520" s="34" t="s">
        <v>643</v>
      </c>
      <c r="B520" s="36" t="s">
        <v>686</v>
      </c>
      <c r="C520" s="38" t="s">
        <v>687</v>
      </c>
      <c r="D520" s="40">
        <v>3543529248.8600001</v>
      </c>
    </row>
    <row r="521" spans="1:4" ht="47.25" customHeight="1" x14ac:dyDescent="0.25">
      <c r="A521" s="35"/>
      <c r="B521" s="37"/>
      <c r="C521" s="39"/>
      <c r="D521" s="41"/>
    </row>
    <row r="522" spans="1:4" ht="409.5" customHeight="1" x14ac:dyDescent="0.25">
      <c r="A522" s="34" t="s">
        <v>643</v>
      </c>
      <c r="B522" s="36" t="s">
        <v>688</v>
      </c>
      <c r="C522" s="38" t="s">
        <v>689</v>
      </c>
      <c r="D522" s="40">
        <v>42974.79</v>
      </c>
    </row>
    <row r="523" spans="1:4" ht="56.25" customHeight="1" x14ac:dyDescent="0.25">
      <c r="A523" s="35"/>
      <c r="B523" s="37"/>
      <c r="C523" s="39"/>
      <c r="D523" s="41"/>
    </row>
    <row r="524" spans="1:4" ht="207.75" customHeight="1" x14ac:dyDescent="0.25">
      <c r="A524" s="11" t="s">
        <v>643</v>
      </c>
      <c r="B524" s="12" t="s">
        <v>690</v>
      </c>
      <c r="C524" s="9" t="s">
        <v>691</v>
      </c>
      <c r="D524" s="10">
        <v>1741025</v>
      </c>
    </row>
    <row r="525" spans="1:4" ht="213.75" customHeight="1" x14ac:dyDescent="0.25">
      <c r="A525" s="11" t="s">
        <v>643</v>
      </c>
      <c r="B525" s="12" t="s">
        <v>692</v>
      </c>
      <c r="C525" s="9" t="s">
        <v>693</v>
      </c>
      <c r="D525" s="10">
        <v>449536.72</v>
      </c>
    </row>
    <row r="526" spans="1:4" ht="189" x14ac:dyDescent="0.25">
      <c r="A526" s="11" t="s">
        <v>643</v>
      </c>
      <c r="B526" s="12" t="s">
        <v>694</v>
      </c>
      <c r="C526" s="9" t="s">
        <v>695</v>
      </c>
      <c r="D526" s="10">
        <v>10145505</v>
      </c>
    </row>
    <row r="527" spans="1:4" ht="170.25" customHeight="1" x14ac:dyDescent="0.25">
      <c r="A527" s="11" t="s">
        <v>643</v>
      </c>
      <c r="B527" s="12" t="s">
        <v>696</v>
      </c>
      <c r="C527" s="9" t="s">
        <v>697</v>
      </c>
      <c r="D527" s="10">
        <v>1455766154.3800001</v>
      </c>
    </row>
    <row r="528" spans="1:4" ht="157.5" x14ac:dyDescent="0.25">
      <c r="A528" s="11" t="s">
        <v>643</v>
      </c>
      <c r="B528" s="12" t="s">
        <v>698</v>
      </c>
      <c r="C528" s="9" t="s">
        <v>699</v>
      </c>
      <c r="D528" s="10">
        <v>93803.71</v>
      </c>
    </row>
    <row r="529" spans="1:4" ht="141.75" x14ac:dyDescent="0.25">
      <c r="A529" s="11" t="s">
        <v>643</v>
      </c>
      <c r="B529" s="12" t="s">
        <v>700</v>
      </c>
      <c r="C529" s="9" t="s">
        <v>701</v>
      </c>
      <c r="D529" s="10">
        <v>6128864895.6000004</v>
      </c>
    </row>
    <row r="530" spans="1:4" ht="168.75" customHeight="1" x14ac:dyDescent="0.25">
      <c r="A530" s="11" t="s">
        <v>643</v>
      </c>
      <c r="B530" s="12" t="s">
        <v>702</v>
      </c>
      <c r="C530" s="9" t="s">
        <v>703</v>
      </c>
      <c r="D530" s="10">
        <v>31751.93</v>
      </c>
    </row>
    <row r="531" spans="1:4" ht="403.5" customHeight="1" x14ac:dyDescent="0.25">
      <c r="A531" s="11" t="s">
        <v>643</v>
      </c>
      <c r="B531" s="12" t="s">
        <v>704</v>
      </c>
      <c r="C531" s="9" t="s">
        <v>705</v>
      </c>
      <c r="D531" s="10">
        <v>1257781177.3499999</v>
      </c>
    </row>
    <row r="532" spans="1:4" ht="400.5" customHeight="1" x14ac:dyDescent="0.25">
      <c r="A532" s="11" t="s">
        <v>643</v>
      </c>
      <c r="B532" s="12" t="s">
        <v>706</v>
      </c>
      <c r="C532" s="9" t="s">
        <v>707</v>
      </c>
      <c r="D532" s="10">
        <v>249378405.00999999</v>
      </c>
    </row>
    <row r="533" spans="1:4" ht="346.5" x14ac:dyDescent="0.25">
      <c r="A533" s="11" t="s">
        <v>643</v>
      </c>
      <c r="B533" s="12" t="s">
        <v>708</v>
      </c>
      <c r="C533" s="9" t="s">
        <v>709</v>
      </c>
      <c r="D533" s="10">
        <v>203797340.78</v>
      </c>
    </row>
    <row r="534" spans="1:4" ht="220.5" x14ac:dyDescent="0.25">
      <c r="A534" s="11" t="s">
        <v>643</v>
      </c>
      <c r="B534" s="12" t="s">
        <v>710</v>
      </c>
      <c r="C534" s="9" t="s">
        <v>711</v>
      </c>
      <c r="D534" s="10">
        <v>841744269.32000005</v>
      </c>
    </row>
    <row r="535" spans="1:4" ht="94.5" x14ac:dyDescent="0.25">
      <c r="A535" s="11" t="s">
        <v>643</v>
      </c>
      <c r="B535" s="12" t="s">
        <v>712</v>
      </c>
      <c r="C535" s="9" t="s">
        <v>713</v>
      </c>
      <c r="D535" s="10">
        <v>2788254.01</v>
      </c>
    </row>
    <row r="536" spans="1:4" ht="94.5" x14ac:dyDescent="0.25">
      <c r="A536" s="11" t="s">
        <v>643</v>
      </c>
      <c r="B536" s="12" t="s">
        <v>714</v>
      </c>
      <c r="C536" s="9" t="s">
        <v>715</v>
      </c>
      <c r="D536" s="10">
        <v>13516626124.93</v>
      </c>
    </row>
    <row r="537" spans="1:4" ht="94.5" x14ac:dyDescent="0.25">
      <c r="A537" s="11" t="s">
        <v>643</v>
      </c>
      <c r="B537" s="12" t="s">
        <v>716</v>
      </c>
      <c r="C537" s="9" t="s">
        <v>717</v>
      </c>
      <c r="D537" s="10">
        <v>337524.73</v>
      </c>
    </row>
    <row r="538" spans="1:4" ht="120" customHeight="1" x14ac:dyDescent="0.25">
      <c r="A538" s="11" t="s">
        <v>643</v>
      </c>
      <c r="B538" s="12" t="s">
        <v>718</v>
      </c>
      <c r="C538" s="9" t="s">
        <v>719</v>
      </c>
      <c r="D538" s="10">
        <v>31538.57</v>
      </c>
    </row>
    <row r="539" spans="1:4" ht="94.5" x14ac:dyDescent="0.25">
      <c r="A539" s="11" t="s">
        <v>643</v>
      </c>
      <c r="B539" s="12" t="s">
        <v>720</v>
      </c>
      <c r="C539" s="9" t="s">
        <v>721</v>
      </c>
      <c r="D539" s="10">
        <v>41269969</v>
      </c>
    </row>
    <row r="540" spans="1:4" ht="110.25" x14ac:dyDescent="0.25">
      <c r="A540" s="11" t="s">
        <v>643</v>
      </c>
      <c r="B540" s="12" t="s">
        <v>722</v>
      </c>
      <c r="C540" s="9" t="s">
        <v>723</v>
      </c>
      <c r="D540" s="10">
        <v>210659255.97999999</v>
      </c>
    </row>
    <row r="541" spans="1:4" ht="75.75" customHeight="1" x14ac:dyDescent="0.25">
      <c r="A541" s="11" t="s">
        <v>643</v>
      </c>
      <c r="B541" s="12" t="s">
        <v>724</v>
      </c>
      <c r="C541" s="9" t="s">
        <v>725</v>
      </c>
      <c r="D541" s="10">
        <v>-1527983.5</v>
      </c>
    </row>
    <row r="542" spans="1:4" ht="72.75" customHeight="1" x14ac:dyDescent="0.25">
      <c r="A542" s="11" t="s">
        <v>643</v>
      </c>
      <c r="B542" s="12" t="s">
        <v>726</v>
      </c>
      <c r="C542" s="9" t="s">
        <v>727</v>
      </c>
      <c r="D542" s="10">
        <v>17316577933.34</v>
      </c>
    </row>
    <row r="543" spans="1:4" ht="78.75" x14ac:dyDescent="0.25">
      <c r="A543" s="11" t="s">
        <v>643</v>
      </c>
      <c r="B543" s="12" t="s">
        <v>728</v>
      </c>
      <c r="C543" s="9" t="s">
        <v>729</v>
      </c>
      <c r="D543" s="10">
        <v>540958.54</v>
      </c>
    </row>
    <row r="544" spans="1:4" ht="76.5" customHeight="1" x14ac:dyDescent="0.25">
      <c r="A544" s="11" t="s">
        <v>643</v>
      </c>
      <c r="B544" s="12" t="s">
        <v>730</v>
      </c>
      <c r="C544" s="9" t="s">
        <v>731</v>
      </c>
      <c r="D544" s="10">
        <v>123410860.59</v>
      </c>
    </row>
    <row r="545" spans="1:4" ht="278.25" customHeight="1" x14ac:dyDescent="0.25">
      <c r="A545" s="11" t="s">
        <v>643</v>
      </c>
      <c r="B545" s="12" t="s">
        <v>732</v>
      </c>
      <c r="C545" s="9" t="s">
        <v>733</v>
      </c>
      <c r="D545" s="10">
        <v>1228265</v>
      </c>
    </row>
    <row r="546" spans="1:4" ht="236.25" x14ac:dyDescent="0.25">
      <c r="A546" s="11" t="s">
        <v>643</v>
      </c>
      <c r="B546" s="12" t="s">
        <v>734</v>
      </c>
      <c r="C546" s="9" t="s">
        <v>735</v>
      </c>
      <c r="D546" s="10">
        <v>2336430075.4899998</v>
      </c>
    </row>
    <row r="547" spans="1:4" ht="312" customHeight="1" x14ac:dyDescent="0.25">
      <c r="A547" s="11" t="s">
        <v>643</v>
      </c>
      <c r="B547" s="12" t="s">
        <v>736</v>
      </c>
      <c r="C547" s="9" t="s">
        <v>737</v>
      </c>
      <c r="D547" s="10">
        <v>1363007960.47</v>
      </c>
    </row>
    <row r="548" spans="1:4" ht="345.75" customHeight="1" x14ac:dyDescent="0.25">
      <c r="A548" s="11" t="s">
        <v>643</v>
      </c>
      <c r="B548" s="12" t="s">
        <v>738</v>
      </c>
      <c r="C548" s="9" t="s">
        <v>739</v>
      </c>
      <c r="D548" s="10">
        <v>49414106.159999996</v>
      </c>
    </row>
    <row r="549" spans="1:4" ht="141" customHeight="1" x14ac:dyDescent="0.25">
      <c r="A549" s="11" t="s">
        <v>643</v>
      </c>
      <c r="B549" s="12" t="s">
        <v>740</v>
      </c>
      <c r="C549" s="9" t="s">
        <v>741</v>
      </c>
      <c r="D549" s="10">
        <v>10340980.439999999</v>
      </c>
    </row>
    <row r="550" spans="1:4" ht="126.75" customHeight="1" x14ac:dyDescent="0.25">
      <c r="A550" s="11" t="s">
        <v>643</v>
      </c>
      <c r="B550" s="12" t="s">
        <v>742</v>
      </c>
      <c r="C550" s="9" t="s">
        <v>743</v>
      </c>
      <c r="D550" s="10">
        <v>37414.39</v>
      </c>
    </row>
    <row r="551" spans="1:4" ht="94.5" x14ac:dyDescent="0.25">
      <c r="A551" s="11" t="s">
        <v>643</v>
      </c>
      <c r="B551" s="12" t="s">
        <v>744</v>
      </c>
      <c r="C551" s="9" t="s">
        <v>745</v>
      </c>
      <c r="D551" s="10">
        <v>3173419.96</v>
      </c>
    </row>
    <row r="552" spans="1:4" ht="94.5" x14ac:dyDescent="0.25">
      <c r="A552" s="11" t="s">
        <v>643</v>
      </c>
      <c r="B552" s="12" t="s">
        <v>746</v>
      </c>
      <c r="C552" s="9" t="s">
        <v>747</v>
      </c>
      <c r="D552" s="10">
        <v>4326878.04</v>
      </c>
    </row>
    <row r="553" spans="1:4" ht="138.75" customHeight="1" x14ac:dyDescent="0.25">
      <c r="A553" s="11" t="s">
        <v>643</v>
      </c>
      <c r="B553" s="12" t="s">
        <v>748</v>
      </c>
      <c r="C553" s="9" t="s">
        <v>749</v>
      </c>
      <c r="D553" s="10">
        <v>5309960742.96</v>
      </c>
    </row>
    <row r="554" spans="1:4" ht="135" customHeight="1" x14ac:dyDescent="0.25">
      <c r="A554" s="11" t="s">
        <v>643</v>
      </c>
      <c r="B554" s="12" t="s">
        <v>750</v>
      </c>
      <c r="C554" s="9" t="s">
        <v>751</v>
      </c>
      <c r="D554" s="10">
        <v>1556242843.7</v>
      </c>
    </row>
    <row r="555" spans="1:4" ht="162.75" customHeight="1" x14ac:dyDescent="0.25">
      <c r="A555" s="11" t="s">
        <v>643</v>
      </c>
      <c r="B555" s="12" t="s">
        <v>752</v>
      </c>
      <c r="C555" s="9" t="s">
        <v>753</v>
      </c>
      <c r="D555" s="10">
        <v>31070632.920000002</v>
      </c>
    </row>
    <row r="556" spans="1:4" ht="138.75" customHeight="1" x14ac:dyDescent="0.25">
      <c r="A556" s="11" t="s">
        <v>643</v>
      </c>
      <c r="B556" s="12" t="s">
        <v>754</v>
      </c>
      <c r="C556" s="9" t="s">
        <v>755</v>
      </c>
      <c r="D556" s="10">
        <v>9106178.3699999992</v>
      </c>
    </row>
    <row r="557" spans="1:4" ht="135.75" customHeight="1" x14ac:dyDescent="0.25">
      <c r="A557" s="11" t="s">
        <v>643</v>
      </c>
      <c r="B557" s="12" t="s">
        <v>756</v>
      </c>
      <c r="C557" s="9" t="s">
        <v>757</v>
      </c>
      <c r="D557" s="10">
        <v>5657441942.3999996</v>
      </c>
    </row>
    <row r="558" spans="1:4" ht="123" customHeight="1" x14ac:dyDescent="0.25">
      <c r="A558" s="11" t="s">
        <v>643</v>
      </c>
      <c r="B558" s="12" t="s">
        <v>758</v>
      </c>
      <c r="C558" s="9" t="s">
        <v>759</v>
      </c>
      <c r="D558" s="10">
        <v>1658082604.1300001</v>
      </c>
    </row>
    <row r="559" spans="1:4" ht="137.25" customHeight="1" x14ac:dyDescent="0.25">
      <c r="A559" s="11" t="s">
        <v>643</v>
      </c>
      <c r="B559" s="12" t="s">
        <v>760</v>
      </c>
      <c r="C559" s="9" t="s">
        <v>761</v>
      </c>
      <c r="D559" s="10">
        <v>-530924861.75999999</v>
      </c>
    </row>
    <row r="560" spans="1:4" ht="131.25" customHeight="1" x14ac:dyDescent="0.25">
      <c r="A560" s="11" t="s">
        <v>643</v>
      </c>
      <c r="B560" s="12" t="s">
        <v>762</v>
      </c>
      <c r="C560" s="9" t="s">
        <v>763</v>
      </c>
      <c r="D560" s="10">
        <v>-155603413.37</v>
      </c>
    </row>
    <row r="561" spans="1:4" ht="63" x14ac:dyDescent="0.25">
      <c r="A561" s="11" t="s">
        <v>643</v>
      </c>
      <c r="B561" s="12" t="s">
        <v>764</v>
      </c>
      <c r="C561" s="9" t="s">
        <v>765</v>
      </c>
      <c r="D561" s="10">
        <v>18888104049.75</v>
      </c>
    </row>
    <row r="562" spans="1:4" ht="63" x14ac:dyDescent="0.25">
      <c r="A562" s="11" t="s">
        <v>643</v>
      </c>
      <c r="B562" s="12" t="s">
        <v>766</v>
      </c>
      <c r="C562" s="9" t="s">
        <v>767</v>
      </c>
      <c r="D562" s="10">
        <v>4980242.3499999996</v>
      </c>
    </row>
    <row r="563" spans="1:4" ht="78.75" x14ac:dyDescent="0.25">
      <c r="A563" s="11" t="s">
        <v>643</v>
      </c>
      <c r="B563" s="12" t="s">
        <v>768</v>
      </c>
      <c r="C563" s="9" t="s">
        <v>769</v>
      </c>
      <c r="D563" s="10">
        <v>-40.5</v>
      </c>
    </row>
    <row r="564" spans="1:4" ht="78.75" x14ac:dyDescent="0.25">
      <c r="A564" s="11" t="s">
        <v>643</v>
      </c>
      <c r="B564" s="12" t="s">
        <v>770</v>
      </c>
      <c r="C564" s="9" t="s">
        <v>771</v>
      </c>
      <c r="D564" s="10">
        <v>1800</v>
      </c>
    </row>
    <row r="565" spans="1:4" ht="94.5" x14ac:dyDescent="0.25">
      <c r="A565" s="11" t="s">
        <v>643</v>
      </c>
      <c r="B565" s="12" t="s">
        <v>772</v>
      </c>
      <c r="C565" s="9" t="s">
        <v>773</v>
      </c>
      <c r="D565" s="10">
        <v>6821776889.1800003</v>
      </c>
    </row>
    <row r="566" spans="1:4" ht="123" customHeight="1" x14ac:dyDescent="0.25">
      <c r="A566" s="11" t="s">
        <v>643</v>
      </c>
      <c r="B566" s="12" t="s">
        <v>774</v>
      </c>
      <c r="C566" s="9" t="s">
        <v>775</v>
      </c>
      <c r="D566" s="10">
        <v>4006391.6</v>
      </c>
    </row>
    <row r="567" spans="1:4" ht="119.25" customHeight="1" x14ac:dyDescent="0.25">
      <c r="A567" s="11" t="s">
        <v>643</v>
      </c>
      <c r="B567" s="12" t="s">
        <v>776</v>
      </c>
      <c r="C567" s="9" t="s">
        <v>777</v>
      </c>
      <c r="D567" s="10">
        <v>5478.47</v>
      </c>
    </row>
    <row r="568" spans="1:4" ht="93.75" customHeight="1" x14ac:dyDescent="0.25">
      <c r="A568" s="11" t="s">
        <v>643</v>
      </c>
      <c r="B568" s="12" t="s">
        <v>778</v>
      </c>
      <c r="C568" s="9" t="s">
        <v>779</v>
      </c>
      <c r="D568" s="10">
        <v>176752.29</v>
      </c>
    </row>
    <row r="569" spans="1:4" ht="78.75" x14ac:dyDescent="0.25">
      <c r="A569" s="11" t="s">
        <v>643</v>
      </c>
      <c r="B569" s="12" t="s">
        <v>780</v>
      </c>
      <c r="C569" s="9" t="s">
        <v>781</v>
      </c>
      <c r="D569" s="10">
        <v>2386.9</v>
      </c>
    </row>
    <row r="570" spans="1:4" ht="64.5" customHeight="1" x14ac:dyDescent="0.25">
      <c r="A570" s="11" t="s">
        <v>643</v>
      </c>
      <c r="B570" s="12" t="s">
        <v>782</v>
      </c>
      <c r="C570" s="9" t="s">
        <v>783</v>
      </c>
      <c r="D570" s="10">
        <v>1854772828.78</v>
      </c>
    </row>
    <row r="571" spans="1:4" ht="99" customHeight="1" x14ac:dyDescent="0.25">
      <c r="A571" s="11" t="s">
        <v>643</v>
      </c>
      <c r="B571" s="12" t="s">
        <v>784</v>
      </c>
      <c r="C571" s="9" t="s">
        <v>785</v>
      </c>
      <c r="D571" s="10">
        <v>26929321.309999999</v>
      </c>
    </row>
    <row r="572" spans="1:4" ht="63" x14ac:dyDescent="0.25">
      <c r="A572" s="11" t="s">
        <v>643</v>
      </c>
      <c r="B572" s="12" t="s">
        <v>786</v>
      </c>
      <c r="C572" s="9" t="s">
        <v>787</v>
      </c>
      <c r="D572" s="10">
        <v>16741285545.93</v>
      </c>
    </row>
    <row r="573" spans="1:4" ht="63" x14ac:dyDescent="0.25">
      <c r="A573" s="11" t="s">
        <v>643</v>
      </c>
      <c r="B573" s="12" t="s">
        <v>788</v>
      </c>
      <c r="C573" s="9" t="s">
        <v>789</v>
      </c>
      <c r="D573" s="10">
        <v>328661.05</v>
      </c>
    </row>
    <row r="574" spans="1:4" ht="63" x14ac:dyDescent="0.25">
      <c r="A574" s="11" t="s">
        <v>643</v>
      </c>
      <c r="B574" s="12" t="s">
        <v>790</v>
      </c>
      <c r="C574" s="9" t="s">
        <v>791</v>
      </c>
      <c r="D574" s="10">
        <v>185939338.63</v>
      </c>
    </row>
    <row r="575" spans="1:4" ht="47.25" x14ac:dyDescent="0.25">
      <c r="A575" s="11" t="s">
        <v>643</v>
      </c>
      <c r="B575" s="12" t="s">
        <v>792</v>
      </c>
      <c r="C575" s="9" t="s">
        <v>793</v>
      </c>
      <c r="D575" s="10">
        <v>626932270.00999999</v>
      </c>
    </row>
    <row r="576" spans="1:4" ht="47.25" x14ac:dyDescent="0.25">
      <c r="A576" s="11" t="s">
        <v>643</v>
      </c>
      <c r="B576" s="12" t="s">
        <v>794</v>
      </c>
      <c r="C576" s="9" t="s">
        <v>795</v>
      </c>
      <c r="D576" s="10">
        <v>4100.7700000000004</v>
      </c>
    </row>
    <row r="577" spans="1:4" ht="47.25" x14ac:dyDescent="0.25">
      <c r="A577" s="11" t="s">
        <v>643</v>
      </c>
      <c r="B577" s="12" t="s">
        <v>796</v>
      </c>
      <c r="C577" s="9" t="s">
        <v>797</v>
      </c>
      <c r="D577" s="10">
        <v>2330352278.9499998</v>
      </c>
    </row>
    <row r="578" spans="1:4" ht="47.25" x14ac:dyDescent="0.25">
      <c r="A578" s="11" t="s">
        <v>643</v>
      </c>
      <c r="B578" s="12" t="s">
        <v>798</v>
      </c>
      <c r="C578" s="9" t="s">
        <v>799</v>
      </c>
      <c r="D578" s="10">
        <v>2730000</v>
      </c>
    </row>
    <row r="579" spans="1:4" ht="63" x14ac:dyDescent="0.25">
      <c r="A579" s="11" t="s">
        <v>643</v>
      </c>
      <c r="B579" s="12" t="s">
        <v>800</v>
      </c>
      <c r="C579" s="9" t="s">
        <v>801</v>
      </c>
      <c r="D579" s="10">
        <v>459281405.31</v>
      </c>
    </row>
    <row r="580" spans="1:4" ht="63" x14ac:dyDescent="0.25">
      <c r="A580" s="11" t="s">
        <v>643</v>
      </c>
      <c r="B580" s="12" t="s">
        <v>802</v>
      </c>
      <c r="C580" s="9" t="s">
        <v>803</v>
      </c>
      <c r="D580" s="10">
        <v>201211.67</v>
      </c>
    </row>
    <row r="581" spans="1:4" ht="170.25" customHeight="1" x14ac:dyDescent="0.25">
      <c r="A581" s="11" t="s">
        <v>643</v>
      </c>
      <c r="B581" s="12" t="s">
        <v>804</v>
      </c>
      <c r="C581" s="9" t="s">
        <v>805</v>
      </c>
      <c r="D581" s="10">
        <v>104764087.28</v>
      </c>
    </row>
    <row r="582" spans="1:4" ht="179.25" customHeight="1" x14ac:dyDescent="0.25">
      <c r="A582" s="11" t="s">
        <v>643</v>
      </c>
      <c r="B582" s="12" t="s">
        <v>806</v>
      </c>
      <c r="C582" s="9" t="s">
        <v>807</v>
      </c>
      <c r="D582" s="10">
        <v>978.84</v>
      </c>
    </row>
    <row r="583" spans="1:4" ht="63" x14ac:dyDescent="0.25">
      <c r="A583" s="11" t="s">
        <v>643</v>
      </c>
      <c r="B583" s="12" t="s">
        <v>808</v>
      </c>
      <c r="C583" s="9" t="s">
        <v>809</v>
      </c>
      <c r="D583" s="10">
        <v>698434579.20000005</v>
      </c>
    </row>
    <row r="584" spans="1:4" ht="47.25" x14ac:dyDescent="0.25">
      <c r="A584" s="11" t="s">
        <v>643</v>
      </c>
      <c r="B584" s="12" t="s">
        <v>810</v>
      </c>
      <c r="C584" s="9" t="s">
        <v>811</v>
      </c>
      <c r="D584" s="10">
        <v>5161461.8600000003</v>
      </c>
    </row>
    <row r="585" spans="1:4" ht="63" x14ac:dyDescent="0.25">
      <c r="A585" s="11" t="s">
        <v>643</v>
      </c>
      <c r="B585" s="12" t="s">
        <v>812</v>
      </c>
      <c r="C585" s="9" t="s">
        <v>813</v>
      </c>
      <c r="D585" s="10">
        <v>373097.46</v>
      </c>
    </row>
    <row r="586" spans="1:4" ht="63" x14ac:dyDescent="0.25">
      <c r="A586" s="11" t="s">
        <v>643</v>
      </c>
      <c r="B586" s="12" t="s">
        <v>814</v>
      </c>
      <c r="C586" s="9" t="s">
        <v>815</v>
      </c>
      <c r="D586" s="10">
        <v>3697862.49</v>
      </c>
    </row>
    <row r="587" spans="1:4" ht="47.25" x14ac:dyDescent="0.25">
      <c r="A587" s="11" t="s">
        <v>643</v>
      </c>
      <c r="B587" s="12" t="s">
        <v>816</v>
      </c>
      <c r="C587" s="9" t="s">
        <v>817</v>
      </c>
      <c r="D587" s="10">
        <v>50</v>
      </c>
    </row>
    <row r="588" spans="1:4" ht="78.75" x14ac:dyDescent="0.25">
      <c r="A588" s="11" t="s">
        <v>643</v>
      </c>
      <c r="B588" s="12" t="s">
        <v>818</v>
      </c>
      <c r="C588" s="9" t="s">
        <v>819</v>
      </c>
      <c r="D588" s="10">
        <v>1675062.6</v>
      </c>
    </row>
    <row r="589" spans="1:4" ht="78.75" x14ac:dyDescent="0.25">
      <c r="A589" s="11" t="s">
        <v>643</v>
      </c>
      <c r="B589" s="12" t="s">
        <v>820</v>
      </c>
      <c r="C589" s="9" t="s">
        <v>821</v>
      </c>
      <c r="D589" s="10">
        <v>22290</v>
      </c>
    </row>
    <row r="590" spans="1:4" ht="47.25" x14ac:dyDescent="0.25">
      <c r="A590" s="11" t="s">
        <v>643</v>
      </c>
      <c r="B590" s="12" t="s">
        <v>822</v>
      </c>
      <c r="C590" s="9" t="s">
        <v>823</v>
      </c>
      <c r="D590" s="10">
        <v>1500</v>
      </c>
    </row>
    <row r="591" spans="1:4" ht="154.5" customHeight="1" x14ac:dyDescent="0.25">
      <c r="A591" s="11" t="s">
        <v>643</v>
      </c>
      <c r="B591" s="12" t="s">
        <v>182</v>
      </c>
      <c r="C591" s="9" t="s">
        <v>183</v>
      </c>
      <c r="D591" s="10">
        <v>95200</v>
      </c>
    </row>
    <row r="592" spans="1:4" ht="141.75" x14ac:dyDescent="0.25">
      <c r="A592" s="11" t="s">
        <v>643</v>
      </c>
      <c r="B592" s="12" t="s">
        <v>824</v>
      </c>
      <c r="C592" s="9" t="s">
        <v>825</v>
      </c>
      <c r="D592" s="10">
        <v>1557511073.6700001</v>
      </c>
    </row>
    <row r="593" spans="1:4" ht="31.5" x14ac:dyDescent="0.25">
      <c r="A593" s="17">
        <v>183</v>
      </c>
      <c r="B593" s="5"/>
      <c r="C593" s="15" t="s">
        <v>826</v>
      </c>
      <c r="D593" s="6">
        <f>D594</f>
        <v>2350.86</v>
      </c>
    </row>
    <row r="594" spans="1:4" ht="31.5" x14ac:dyDescent="0.25">
      <c r="A594" s="11" t="s">
        <v>827</v>
      </c>
      <c r="B594" s="12" t="s">
        <v>18</v>
      </c>
      <c r="C594" s="9" t="s">
        <v>19</v>
      </c>
      <c r="D594" s="10">
        <v>2350.86</v>
      </c>
    </row>
    <row r="595" spans="1:4" x14ac:dyDescent="0.25">
      <c r="A595" s="8">
        <v>187</v>
      </c>
      <c r="B595" s="5"/>
      <c r="C595" s="5" t="s">
        <v>828</v>
      </c>
      <c r="D595" s="6">
        <f>SUM(D596:D596)</f>
        <v>79488.75</v>
      </c>
    </row>
    <row r="596" spans="1:4" ht="142.5" customHeight="1" x14ac:dyDescent="0.25">
      <c r="A596" s="11" t="s">
        <v>829</v>
      </c>
      <c r="B596" s="12" t="s">
        <v>260</v>
      </c>
      <c r="C596" s="9" t="s">
        <v>261</v>
      </c>
      <c r="D596" s="10">
        <v>79488.75</v>
      </c>
    </row>
    <row r="597" spans="1:4" x14ac:dyDescent="0.25">
      <c r="A597" s="8">
        <v>188</v>
      </c>
      <c r="B597" s="5"/>
      <c r="C597" s="15" t="s">
        <v>830</v>
      </c>
      <c r="D597" s="6">
        <f>SUM(D598:D611)</f>
        <v>2805370125.0100002</v>
      </c>
    </row>
    <row r="598" spans="1:4" ht="169.5" customHeight="1" x14ac:dyDescent="0.25">
      <c r="A598" s="11" t="s">
        <v>831</v>
      </c>
      <c r="B598" s="12" t="s">
        <v>832</v>
      </c>
      <c r="C598" s="9" t="s">
        <v>833</v>
      </c>
      <c r="D598" s="10">
        <v>15720161.25</v>
      </c>
    </row>
    <row r="599" spans="1:4" ht="173.25" x14ac:dyDescent="0.25">
      <c r="A599" s="11" t="s">
        <v>831</v>
      </c>
      <c r="B599" s="12" t="s">
        <v>834</v>
      </c>
      <c r="C599" s="9" t="s">
        <v>835</v>
      </c>
      <c r="D599" s="10">
        <v>12496950</v>
      </c>
    </row>
    <row r="600" spans="1:4" ht="176.25" customHeight="1" x14ac:dyDescent="0.25">
      <c r="A600" s="11" t="s">
        <v>831</v>
      </c>
      <c r="B600" s="12" t="s">
        <v>836</v>
      </c>
      <c r="C600" s="9" t="s">
        <v>837</v>
      </c>
      <c r="D600" s="10">
        <v>2926725</v>
      </c>
    </row>
    <row r="601" spans="1:4" ht="189" x14ac:dyDescent="0.25">
      <c r="A601" s="11" t="s">
        <v>831</v>
      </c>
      <c r="B601" s="12" t="s">
        <v>838</v>
      </c>
      <c r="C601" s="9" t="s">
        <v>839</v>
      </c>
      <c r="D601" s="10">
        <v>243250</v>
      </c>
    </row>
    <row r="602" spans="1:4" ht="157.5" x14ac:dyDescent="0.25">
      <c r="A602" s="11" t="s">
        <v>831</v>
      </c>
      <c r="B602" s="12" t="s">
        <v>840</v>
      </c>
      <c r="C602" s="9" t="s">
        <v>841</v>
      </c>
      <c r="D602" s="10">
        <v>1000</v>
      </c>
    </row>
    <row r="603" spans="1:4" ht="240.75" customHeight="1" x14ac:dyDescent="0.25">
      <c r="A603" s="11" t="s">
        <v>831</v>
      </c>
      <c r="B603" s="12" t="s">
        <v>842</v>
      </c>
      <c r="C603" s="9" t="s">
        <v>843</v>
      </c>
      <c r="D603" s="10">
        <v>4062188.25</v>
      </c>
    </row>
    <row r="604" spans="1:4" ht="231.75" customHeight="1" x14ac:dyDescent="0.25">
      <c r="A604" s="11" t="s">
        <v>831</v>
      </c>
      <c r="B604" s="12" t="s">
        <v>844</v>
      </c>
      <c r="C604" s="9" t="s">
        <v>845</v>
      </c>
      <c r="D604" s="10">
        <v>11749091.93</v>
      </c>
    </row>
    <row r="605" spans="1:4" ht="78.75" x14ac:dyDescent="0.25">
      <c r="A605" s="11" t="s">
        <v>831</v>
      </c>
      <c r="B605" s="12" t="s">
        <v>846</v>
      </c>
      <c r="C605" s="9" t="s">
        <v>847</v>
      </c>
      <c r="D605" s="10">
        <v>9675663.5</v>
      </c>
    </row>
    <row r="606" spans="1:4" ht="94.5" x14ac:dyDescent="0.25">
      <c r="A606" s="11" t="s">
        <v>831</v>
      </c>
      <c r="B606" s="12" t="s">
        <v>848</v>
      </c>
      <c r="C606" s="9" t="s">
        <v>849</v>
      </c>
      <c r="D606" s="10">
        <v>2693315</v>
      </c>
    </row>
    <row r="607" spans="1:4" ht="120" customHeight="1" x14ac:dyDescent="0.25">
      <c r="A607" s="11" t="s">
        <v>831</v>
      </c>
      <c r="B607" s="12" t="s">
        <v>850</v>
      </c>
      <c r="C607" s="9" t="s">
        <v>851</v>
      </c>
      <c r="D607" s="10">
        <v>50358023</v>
      </c>
    </row>
    <row r="608" spans="1:4" ht="135" customHeight="1" x14ac:dyDescent="0.25">
      <c r="A608" s="11" t="s">
        <v>831</v>
      </c>
      <c r="B608" s="12" t="s">
        <v>260</v>
      </c>
      <c r="C608" s="9" t="s">
        <v>261</v>
      </c>
      <c r="D608" s="10">
        <v>2544356271.8000002</v>
      </c>
    </row>
    <row r="609" spans="1:4" ht="189.75" customHeight="1" x14ac:dyDescent="0.25">
      <c r="A609" s="11" t="s">
        <v>831</v>
      </c>
      <c r="B609" s="12" t="s">
        <v>262</v>
      </c>
      <c r="C609" s="9" t="s">
        <v>263</v>
      </c>
      <c r="D609" s="10">
        <v>-16552.95</v>
      </c>
    </row>
    <row r="610" spans="1:4" ht="141" customHeight="1" x14ac:dyDescent="0.25">
      <c r="A610" s="11" t="s">
        <v>831</v>
      </c>
      <c r="B610" s="12" t="s">
        <v>852</v>
      </c>
      <c r="C610" s="9" t="s">
        <v>853</v>
      </c>
      <c r="D610" s="10">
        <v>149215053.06999999</v>
      </c>
    </row>
    <row r="611" spans="1:4" ht="156.75" customHeight="1" x14ac:dyDescent="0.25">
      <c r="A611" s="11" t="s">
        <v>831</v>
      </c>
      <c r="B611" s="12" t="s">
        <v>854</v>
      </c>
      <c r="C611" s="9" t="s">
        <v>855</v>
      </c>
      <c r="D611" s="10">
        <v>1888985.16</v>
      </c>
    </row>
    <row r="612" spans="1:4" ht="42.75" customHeight="1" x14ac:dyDescent="0.25">
      <c r="A612" s="8">
        <v>194</v>
      </c>
      <c r="B612" s="5"/>
      <c r="C612" s="15" t="s">
        <v>856</v>
      </c>
      <c r="D612" s="6">
        <f>SUM(D613:D621)</f>
        <v>224556084.08000001</v>
      </c>
    </row>
    <row r="613" spans="1:4" ht="47.25" x14ac:dyDescent="0.25">
      <c r="A613" s="11" t="s">
        <v>857</v>
      </c>
      <c r="B613" s="12" t="s">
        <v>36</v>
      </c>
      <c r="C613" s="9" t="s">
        <v>37</v>
      </c>
      <c r="D613" s="10">
        <v>5208321.42</v>
      </c>
    </row>
    <row r="614" spans="1:4" ht="31.5" x14ac:dyDescent="0.25">
      <c r="A614" s="11" t="s">
        <v>857</v>
      </c>
      <c r="B614" s="12" t="s">
        <v>18</v>
      </c>
      <c r="C614" s="9" t="s">
        <v>19</v>
      </c>
      <c r="D614" s="10">
        <v>388822.24</v>
      </c>
    </row>
    <row r="615" spans="1:4" ht="127.5" customHeight="1" x14ac:dyDescent="0.25">
      <c r="A615" s="11" t="s">
        <v>857</v>
      </c>
      <c r="B615" s="12" t="s">
        <v>40</v>
      </c>
      <c r="C615" s="9" t="s">
        <v>41</v>
      </c>
      <c r="D615" s="10">
        <v>298612</v>
      </c>
    </row>
    <row r="616" spans="1:4" ht="94.5" x14ac:dyDescent="0.25">
      <c r="A616" s="11" t="s">
        <v>857</v>
      </c>
      <c r="B616" s="12" t="s">
        <v>66</v>
      </c>
      <c r="C616" s="9" t="s">
        <v>67</v>
      </c>
      <c r="D616" s="10">
        <v>7522000.5</v>
      </c>
    </row>
    <row r="617" spans="1:4" ht="78.75" x14ac:dyDescent="0.25">
      <c r="A617" s="11" t="s">
        <v>857</v>
      </c>
      <c r="B617" s="12" t="s">
        <v>68</v>
      </c>
      <c r="C617" s="9" t="s">
        <v>69</v>
      </c>
      <c r="D617" s="10">
        <v>10000</v>
      </c>
    </row>
    <row r="618" spans="1:4" ht="78.75" x14ac:dyDescent="0.25">
      <c r="A618" s="11" t="s">
        <v>857</v>
      </c>
      <c r="B618" s="12" t="s">
        <v>858</v>
      </c>
      <c r="C618" s="9" t="s">
        <v>859</v>
      </c>
      <c r="D618" s="10">
        <v>12487000</v>
      </c>
    </row>
    <row r="619" spans="1:4" ht="129" customHeight="1" x14ac:dyDescent="0.25">
      <c r="A619" s="11" t="s">
        <v>857</v>
      </c>
      <c r="B619" s="12" t="s">
        <v>860</v>
      </c>
      <c r="C619" s="9" t="s">
        <v>861</v>
      </c>
      <c r="D619" s="10">
        <v>197896681.31</v>
      </c>
    </row>
    <row r="620" spans="1:4" ht="47.25" x14ac:dyDescent="0.25">
      <c r="A620" s="11" t="s">
        <v>857</v>
      </c>
      <c r="B620" s="12" t="s">
        <v>82</v>
      </c>
      <c r="C620" s="9" t="s">
        <v>83</v>
      </c>
      <c r="D620" s="10">
        <v>5298</v>
      </c>
    </row>
    <row r="621" spans="1:4" ht="63" x14ac:dyDescent="0.25">
      <c r="A621" s="11" t="s">
        <v>857</v>
      </c>
      <c r="B621" s="12" t="s">
        <v>148</v>
      </c>
      <c r="C621" s="9" t="s">
        <v>149</v>
      </c>
      <c r="D621" s="10">
        <v>739348.61</v>
      </c>
    </row>
    <row r="622" spans="1:4" x14ac:dyDescent="0.25">
      <c r="A622" s="17">
        <v>197</v>
      </c>
      <c r="B622" s="5"/>
      <c r="C622" s="15" t="s">
        <v>862</v>
      </c>
      <c r="D622" s="6">
        <f>SUM(D623:D634)</f>
        <v>1837677.68</v>
      </c>
    </row>
    <row r="623" spans="1:4" ht="78.75" x14ac:dyDescent="0.25">
      <c r="A623" s="11" t="s">
        <v>863</v>
      </c>
      <c r="B623" s="12" t="s">
        <v>864</v>
      </c>
      <c r="C623" s="9" t="s">
        <v>865</v>
      </c>
      <c r="D623" s="10">
        <v>378493</v>
      </c>
    </row>
    <row r="624" spans="1:4" ht="76.5" customHeight="1" x14ac:dyDescent="0.25">
      <c r="A624" s="11" t="s">
        <v>863</v>
      </c>
      <c r="B624" s="12" t="s">
        <v>866</v>
      </c>
      <c r="C624" s="9" t="s">
        <v>867</v>
      </c>
      <c r="D624" s="10">
        <v>270961</v>
      </c>
    </row>
    <row r="625" spans="1:4" ht="47.25" x14ac:dyDescent="0.25">
      <c r="A625" s="11" t="s">
        <v>863</v>
      </c>
      <c r="B625" s="12" t="s">
        <v>198</v>
      </c>
      <c r="C625" s="9" t="s">
        <v>199</v>
      </c>
      <c r="D625" s="10">
        <v>143856.22</v>
      </c>
    </row>
    <row r="626" spans="1:4" ht="47.25" x14ac:dyDescent="0.25">
      <c r="A626" s="11" t="s">
        <v>863</v>
      </c>
      <c r="B626" s="12" t="s">
        <v>868</v>
      </c>
      <c r="C626" s="9" t="s">
        <v>869</v>
      </c>
      <c r="D626" s="10">
        <v>150</v>
      </c>
    </row>
    <row r="627" spans="1:4" ht="47.25" x14ac:dyDescent="0.25">
      <c r="A627" s="11" t="s">
        <v>863</v>
      </c>
      <c r="B627" s="12" t="s">
        <v>586</v>
      </c>
      <c r="C627" s="9" t="s">
        <v>587</v>
      </c>
      <c r="D627" s="10">
        <v>127545.27</v>
      </c>
    </row>
    <row r="628" spans="1:4" ht="120" customHeight="1" x14ac:dyDescent="0.25">
      <c r="A628" s="11" t="s">
        <v>863</v>
      </c>
      <c r="B628" s="12" t="s">
        <v>44</v>
      </c>
      <c r="C628" s="9" t="s">
        <v>45</v>
      </c>
      <c r="D628" s="10">
        <v>232940</v>
      </c>
    </row>
    <row r="629" spans="1:4" ht="188.25" customHeight="1" x14ac:dyDescent="0.25">
      <c r="A629" s="11" t="s">
        <v>863</v>
      </c>
      <c r="B629" s="12" t="s">
        <v>566</v>
      </c>
      <c r="C629" s="9" t="s">
        <v>567</v>
      </c>
      <c r="D629" s="10">
        <v>6250</v>
      </c>
    </row>
    <row r="630" spans="1:4" ht="258.75" customHeight="1" x14ac:dyDescent="0.25">
      <c r="A630" s="11" t="s">
        <v>863</v>
      </c>
      <c r="B630" s="12" t="s">
        <v>870</v>
      </c>
      <c r="C630" s="9" t="s">
        <v>871</v>
      </c>
      <c r="D630" s="10">
        <v>155000</v>
      </c>
    </row>
    <row r="631" spans="1:4" ht="126.75" customHeight="1" x14ac:dyDescent="0.25">
      <c r="A631" s="11" t="s">
        <v>863</v>
      </c>
      <c r="B631" s="12" t="s">
        <v>58</v>
      </c>
      <c r="C631" s="9" t="s">
        <v>59</v>
      </c>
      <c r="D631" s="10">
        <v>80000</v>
      </c>
    </row>
    <row r="632" spans="1:4" ht="94.5" x14ac:dyDescent="0.25">
      <c r="A632" s="11" t="s">
        <v>863</v>
      </c>
      <c r="B632" s="12" t="s">
        <v>66</v>
      </c>
      <c r="C632" s="9" t="s">
        <v>67</v>
      </c>
      <c r="D632" s="10">
        <v>336.2</v>
      </c>
    </row>
    <row r="633" spans="1:4" ht="92.25" customHeight="1" x14ac:dyDescent="0.25">
      <c r="A633" s="11" t="s">
        <v>863</v>
      </c>
      <c r="B633" s="12" t="s">
        <v>68</v>
      </c>
      <c r="C633" s="9" t="s">
        <v>69</v>
      </c>
      <c r="D633" s="10">
        <v>202145.99</v>
      </c>
    </row>
    <row r="634" spans="1:4" ht="160.5" customHeight="1" x14ac:dyDescent="0.25">
      <c r="A634" s="11" t="s">
        <v>863</v>
      </c>
      <c r="B634" s="12" t="s">
        <v>182</v>
      </c>
      <c r="C634" s="9" t="s">
        <v>183</v>
      </c>
      <c r="D634" s="10">
        <v>240000</v>
      </c>
    </row>
    <row r="635" spans="1:4" ht="47.25" x14ac:dyDescent="0.25">
      <c r="A635" s="8">
        <v>199</v>
      </c>
      <c r="B635" s="5"/>
      <c r="C635" s="15" t="s">
        <v>872</v>
      </c>
      <c r="D635" s="6">
        <f>D636</f>
        <v>932.1</v>
      </c>
    </row>
    <row r="636" spans="1:4" ht="31.5" x14ac:dyDescent="0.25">
      <c r="A636" s="11" t="s">
        <v>873</v>
      </c>
      <c r="B636" s="12" t="s">
        <v>18</v>
      </c>
      <c r="C636" s="9" t="s">
        <v>19</v>
      </c>
      <c r="D636" s="10">
        <v>932.1</v>
      </c>
    </row>
    <row r="637" spans="1:4" x14ac:dyDescent="0.25">
      <c r="A637" s="8">
        <v>205</v>
      </c>
      <c r="B637" s="5"/>
      <c r="C637" s="15" t="s">
        <v>874</v>
      </c>
      <c r="D637" s="6">
        <f>SUM(D638:D640)</f>
        <v>388659.02999999997</v>
      </c>
    </row>
    <row r="638" spans="1:4" ht="31.5" x14ac:dyDescent="0.25">
      <c r="A638" s="11" t="s">
        <v>875</v>
      </c>
      <c r="B638" s="12" t="s">
        <v>18</v>
      </c>
      <c r="C638" s="9" t="s">
        <v>19</v>
      </c>
      <c r="D638" s="10">
        <v>29147.66</v>
      </c>
    </row>
    <row r="639" spans="1:4" ht="63" x14ac:dyDescent="0.25">
      <c r="A639" s="11" t="s">
        <v>875</v>
      </c>
      <c r="B639" s="12" t="s">
        <v>876</v>
      </c>
      <c r="C639" s="9" t="s">
        <v>877</v>
      </c>
      <c r="D639" s="10">
        <v>296619.92</v>
      </c>
    </row>
    <row r="640" spans="1:4" ht="75.75" customHeight="1" x14ac:dyDescent="0.25">
      <c r="A640" s="11" t="s">
        <v>875</v>
      </c>
      <c r="B640" s="12" t="s">
        <v>148</v>
      </c>
      <c r="C640" s="9" t="s">
        <v>149</v>
      </c>
      <c r="D640" s="10">
        <v>62891.45</v>
      </c>
    </row>
    <row r="641" spans="1:4" ht="31.5" x14ac:dyDescent="0.25">
      <c r="A641" s="8">
        <v>210</v>
      </c>
      <c r="B641" s="5"/>
      <c r="C641" s="15" t="s">
        <v>878</v>
      </c>
      <c r="D641" s="6">
        <f>SUM(D642:D659)</f>
        <v>2018840230.9200001</v>
      </c>
    </row>
    <row r="642" spans="1:4" ht="47.25" x14ac:dyDescent="0.25">
      <c r="A642" s="11" t="s">
        <v>879</v>
      </c>
      <c r="B642" s="12" t="s">
        <v>36</v>
      </c>
      <c r="C642" s="9" t="s">
        <v>37</v>
      </c>
      <c r="D642" s="10">
        <v>1945801.72</v>
      </c>
    </row>
    <row r="643" spans="1:4" ht="31.5" x14ac:dyDescent="0.25">
      <c r="A643" s="11" t="s">
        <v>879</v>
      </c>
      <c r="B643" s="12" t="s">
        <v>18</v>
      </c>
      <c r="C643" s="9" t="s">
        <v>19</v>
      </c>
      <c r="D643" s="10">
        <v>11561965.810000001</v>
      </c>
    </row>
    <row r="644" spans="1:4" ht="125.25" customHeight="1" x14ac:dyDescent="0.25">
      <c r="A644" s="11" t="s">
        <v>879</v>
      </c>
      <c r="B644" s="12" t="s">
        <v>40</v>
      </c>
      <c r="C644" s="9" t="s">
        <v>41</v>
      </c>
      <c r="D644" s="10">
        <v>384015</v>
      </c>
    </row>
    <row r="645" spans="1:4" ht="78.75" x14ac:dyDescent="0.25">
      <c r="A645" s="11" t="s">
        <v>879</v>
      </c>
      <c r="B645" s="12" t="s">
        <v>64</v>
      </c>
      <c r="C645" s="9" t="s">
        <v>65</v>
      </c>
      <c r="D645" s="10">
        <v>157000</v>
      </c>
    </row>
    <row r="646" spans="1:4" ht="94.5" x14ac:dyDescent="0.25">
      <c r="A646" s="11" t="s">
        <v>879</v>
      </c>
      <c r="B646" s="12" t="s">
        <v>66</v>
      </c>
      <c r="C646" s="9" t="s">
        <v>67</v>
      </c>
      <c r="D646" s="10">
        <v>2492967.41</v>
      </c>
    </row>
    <row r="647" spans="1:4" ht="78.75" x14ac:dyDescent="0.25">
      <c r="A647" s="11" t="s">
        <v>879</v>
      </c>
      <c r="B647" s="12" t="s">
        <v>68</v>
      </c>
      <c r="C647" s="9" t="s">
        <v>69</v>
      </c>
      <c r="D647" s="10">
        <v>93557548.739999995</v>
      </c>
    </row>
    <row r="648" spans="1:4" ht="47.25" x14ac:dyDescent="0.25">
      <c r="A648" s="11" t="s">
        <v>879</v>
      </c>
      <c r="B648" s="12" t="s">
        <v>70</v>
      </c>
      <c r="C648" s="9" t="s">
        <v>71</v>
      </c>
      <c r="D648" s="10">
        <v>139700</v>
      </c>
    </row>
    <row r="649" spans="1:4" ht="31.5" x14ac:dyDescent="0.25">
      <c r="A649" s="11" t="s">
        <v>879</v>
      </c>
      <c r="B649" s="12" t="s">
        <v>72</v>
      </c>
      <c r="C649" s="9" t="s">
        <v>73</v>
      </c>
      <c r="D649" s="10">
        <v>6546.07</v>
      </c>
    </row>
    <row r="650" spans="1:4" ht="47.25" x14ac:dyDescent="0.25">
      <c r="A650" s="11" t="s">
        <v>879</v>
      </c>
      <c r="B650" s="12" t="s">
        <v>880</v>
      </c>
      <c r="C650" s="9" t="s">
        <v>881</v>
      </c>
      <c r="D650" s="10">
        <v>220265399.99000001</v>
      </c>
    </row>
    <row r="651" spans="1:4" ht="78.75" x14ac:dyDescent="0.25">
      <c r="A651" s="11" t="s">
        <v>879</v>
      </c>
      <c r="B651" s="12" t="s">
        <v>882</v>
      </c>
      <c r="C651" s="9" t="s">
        <v>883</v>
      </c>
      <c r="D651" s="10">
        <v>251369700</v>
      </c>
    </row>
    <row r="652" spans="1:4" ht="47.25" x14ac:dyDescent="0.25">
      <c r="A652" s="11" t="s">
        <v>879</v>
      </c>
      <c r="B652" s="12" t="s">
        <v>884</v>
      </c>
      <c r="C652" s="9" t="s">
        <v>885</v>
      </c>
      <c r="D652" s="10">
        <v>754096428.44000006</v>
      </c>
    </row>
    <row r="653" spans="1:4" ht="117.75" customHeight="1" x14ac:dyDescent="0.25">
      <c r="A653" s="11" t="s">
        <v>879</v>
      </c>
      <c r="B653" s="12" t="s">
        <v>886</v>
      </c>
      <c r="C653" s="9" t="s">
        <v>887</v>
      </c>
      <c r="D653" s="10">
        <v>238601334.30000001</v>
      </c>
    </row>
    <row r="654" spans="1:4" ht="47.25" x14ac:dyDescent="0.25">
      <c r="A654" s="11" t="s">
        <v>879</v>
      </c>
      <c r="B654" s="12" t="s">
        <v>76</v>
      </c>
      <c r="C654" s="9" t="s">
        <v>77</v>
      </c>
      <c r="D654" s="10">
        <v>2224844.89</v>
      </c>
    </row>
    <row r="655" spans="1:4" ht="63" x14ac:dyDescent="0.25">
      <c r="A655" s="11" t="s">
        <v>879</v>
      </c>
      <c r="B655" s="12" t="s">
        <v>888</v>
      </c>
      <c r="C655" s="9" t="s">
        <v>889</v>
      </c>
      <c r="D655" s="10">
        <v>3238348.76</v>
      </c>
    </row>
    <row r="656" spans="1:4" ht="63" x14ac:dyDescent="0.25">
      <c r="A656" s="11" t="s">
        <v>879</v>
      </c>
      <c r="B656" s="12" t="s">
        <v>890</v>
      </c>
      <c r="C656" s="9" t="s">
        <v>891</v>
      </c>
      <c r="D656" s="10">
        <v>2615862.65</v>
      </c>
    </row>
    <row r="657" spans="1:4" ht="63" x14ac:dyDescent="0.25">
      <c r="A657" s="11" t="s">
        <v>879</v>
      </c>
      <c r="B657" s="12" t="s">
        <v>148</v>
      </c>
      <c r="C657" s="9" t="s">
        <v>149</v>
      </c>
      <c r="D657" s="10">
        <v>451656937.98000002</v>
      </c>
    </row>
    <row r="658" spans="1:4" ht="63" x14ac:dyDescent="0.25">
      <c r="A658" s="11" t="s">
        <v>879</v>
      </c>
      <c r="B658" s="12" t="s">
        <v>892</v>
      </c>
      <c r="C658" s="9" t="s">
        <v>893</v>
      </c>
      <c r="D658" s="10">
        <v>-9889063.9399999995</v>
      </c>
    </row>
    <row r="659" spans="1:4" ht="47.25" x14ac:dyDescent="0.25">
      <c r="A659" s="11" t="s">
        <v>879</v>
      </c>
      <c r="B659" s="12" t="s">
        <v>894</v>
      </c>
      <c r="C659" s="9" t="s">
        <v>895</v>
      </c>
      <c r="D659" s="10">
        <v>-5585106.9000000004</v>
      </c>
    </row>
    <row r="660" spans="1:4" x14ac:dyDescent="0.25">
      <c r="A660" s="8">
        <v>318</v>
      </c>
      <c r="B660" s="5"/>
      <c r="C660" s="5" t="s">
        <v>896</v>
      </c>
      <c r="D660" s="6">
        <f>SUM(D661:D664)</f>
        <v>2782115.5</v>
      </c>
    </row>
    <row r="661" spans="1:4" ht="186.75" customHeight="1" x14ac:dyDescent="0.25">
      <c r="A661" s="11" t="s">
        <v>897</v>
      </c>
      <c r="B661" s="12" t="s">
        <v>898</v>
      </c>
      <c r="C661" s="9" t="s">
        <v>899</v>
      </c>
      <c r="D661" s="10">
        <v>1024065</v>
      </c>
    </row>
    <row r="662" spans="1:4" ht="184.5" customHeight="1" x14ac:dyDescent="0.25">
      <c r="A662" s="11" t="s">
        <v>897</v>
      </c>
      <c r="B662" s="12" t="s">
        <v>900</v>
      </c>
      <c r="C662" s="9" t="s">
        <v>901</v>
      </c>
      <c r="D662" s="10">
        <v>171350</v>
      </c>
    </row>
    <row r="663" spans="1:4" ht="110.25" x14ac:dyDescent="0.25">
      <c r="A663" s="11" t="s">
        <v>897</v>
      </c>
      <c r="B663" s="12" t="s">
        <v>902</v>
      </c>
      <c r="C663" s="9" t="s">
        <v>903</v>
      </c>
      <c r="D663" s="10">
        <v>124200</v>
      </c>
    </row>
    <row r="664" spans="1:4" ht="78.75" x14ac:dyDescent="0.25">
      <c r="A664" s="11" t="s">
        <v>897</v>
      </c>
      <c r="B664" s="12" t="s">
        <v>904</v>
      </c>
      <c r="C664" s="9" t="s">
        <v>905</v>
      </c>
      <c r="D664" s="10">
        <v>1462500.5</v>
      </c>
    </row>
    <row r="665" spans="1:4" ht="31.5" x14ac:dyDescent="0.25">
      <c r="A665" s="8">
        <v>321</v>
      </c>
      <c r="B665" s="5"/>
      <c r="C665" s="15" t="s">
        <v>906</v>
      </c>
      <c r="D665" s="6">
        <f>SUM(D666:D670)</f>
        <v>267851012.82999998</v>
      </c>
    </row>
    <row r="666" spans="1:4" ht="63" x14ac:dyDescent="0.25">
      <c r="A666" s="11">
        <v>321</v>
      </c>
      <c r="B666" s="12" t="s">
        <v>907</v>
      </c>
      <c r="C666" s="9" t="s">
        <v>908</v>
      </c>
      <c r="D666" s="10">
        <v>212743852.59999999</v>
      </c>
    </row>
    <row r="667" spans="1:4" ht="31.5" x14ac:dyDescent="0.25">
      <c r="A667" s="11" t="s">
        <v>909</v>
      </c>
      <c r="B667" s="12" t="s">
        <v>910</v>
      </c>
      <c r="C667" s="9" t="s">
        <v>911</v>
      </c>
      <c r="D667" s="10">
        <v>11418471.51</v>
      </c>
    </row>
    <row r="668" spans="1:4" ht="83.25" customHeight="1" x14ac:dyDescent="0.25">
      <c r="A668" s="11" t="s">
        <v>909</v>
      </c>
      <c r="B668" s="12" t="s">
        <v>912</v>
      </c>
      <c r="C668" s="9" t="s">
        <v>913</v>
      </c>
      <c r="D668" s="10">
        <v>37120771.119999997</v>
      </c>
    </row>
    <row r="669" spans="1:4" ht="74.25" customHeight="1" x14ac:dyDescent="0.25">
      <c r="A669" s="11" t="s">
        <v>909</v>
      </c>
      <c r="B669" s="12" t="s">
        <v>914</v>
      </c>
      <c r="C669" s="9" t="s">
        <v>915</v>
      </c>
      <c r="D669" s="10">
        <v>1283100.95</v>
      </c>
    </row>
    <row r="670" spans="1:4" ht="139.5" customHeight="1" x14ac:dyDescent="0.25">
      <c r="A670" s="11" t="s">
        <v>909</v>
      </c>
      <c r="B670" s="12" t="s">
        <v>916</v>
      </c>
      <c r="C670" s="9" t="s">
        <v>917</v>
      </c>
      <c r="D670" s="10">
        <v>5284816.6500000004</v>
      </c>
    </row>
    <row r="671" spans="1:4" x14ac:dyDescent="0.25">
      <c r="A671" s="32"/>
      <c r="B671" s="32"/>
      <c r="C671" s="32"/>
      <c r="D671" s="32"/>
    </row>
    <row r="672" spans="1:4" x14ac:dyDescent="0.25">
      <c r="A672" s="33" t="s">
        <v>918</v>
      </c>
      <c r="B672" s="33"/>
      <c r="C672" s="33"/>
      <c r="D672" s="33"/>
    </row>
  </sheetData>
  <sortState ref="A667:D669">
    <sortCondition ref="B667:B669"/>
  </sortState>
  <mergeCells count="18">
    <mergeCell ref="A8:B8"/>
    <mergeCell ref="C8:C9"/>
    <mergeCell ref="D8:D9"/>
    <mergeCell ref="A671:D671"/>
    <mergeCell ref="A672:D672"/>
    <mergeCell ref="A520:A521"/>
    <mergeCell ref="B520:B521"/>
    <mergeCell ref="C520:C521"/>
    <mergeCell ref="D520:D521"/>
    <mergeCell ref="A522:A523"/>
    <mergeCell ref="B522:B523"/>
    <mergeCell ref="C522:C523"/>
    <mergeCell ref="D522:D523"/>
    <mergeCell ref="C1:D1"/>
    <mergeCell ref="C2:D2"/>
    <mergeCell ref="C3:D3"/>
    <mergeCell ref="C4:D4"/>
    <mergeCell ref="A6:D6"/>
  </mergeCells>
  <pageMargins left="0.39370078740157483" right="0.19685039370078741" top="0.39370078740157483" bottom="0.39370078740157483" header="0.19685039370078741" footer="0.19685039370078741"/>
  <pageSetup paperSize="9" scale="67" fitToHeight="0" orientation="portrait" r:id="rId1"/>
  <headerFooter>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доходов</vt:lpstr>
      <vt:lpstr>'Исполнение доходов'!Заголовки_для_печати</vt:lpstr>
      <vt:lpstr>'Исполнение доходов'!Область_печати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Пыжик Ирина Владимировна</cp:lastModifiedBy>
  <cp:revision>7</cp:revision>
  <cp:lastPrinted>2026-05-05T08:14:52Z</cp:lastPrinted>
  <dcterms:created xsi:type="dcterms:W3CDTF">2025-04-25T03:00:15Z</dcterms:created>
  <dcterms:modified xsi:type="dcterms:W3CDTF">2026-05-05T08:16:21Z</dcterms:modified>
</cp:coreProperties>
</file>